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HOBBIES_writing\Writing\Electrical Design Book-Consultants Guide\The Book Resources\Sample Electrical Bills of Quantities-In Excel Format\"/>
    </mc:Choice>
  </mc:AlternateContent>
  <bookViews>
    <workbookView xWindow="-300" yWindow="-15" windowWidth="13080" windowHeight="10575"/>
  </bookViews>
  <sheets>
    <sheet name="GEN IFO. AREA" sheetId="2" r:id="rId1"/>
    <sheet name="PROJECT C" sheetId="4" r:id="rId2"/>
    <sheet name="SUMMARY PAGE" sheetId="7" r:id="rId3"/>
  </sheets>
  <definedNames>
    <definedName name="_xlnm.Print_Area" localSheetId="0">'GEN IFO. AREA'!$A$1:$G$160</definedName>
    <definedName name="_xlnm.Print_Area" localSheetId="1">'PROJECT C'!$A$1:$F$133</definedName>
    <definedName name="_xlnm.Print_Area" localSheetId="2">'SUMMARY PAGE'!$A$1:$F$33</definedName>
  </definedNames>
  <calcPr calcId="152511"/>
</workbook>
</file>

<file path=xl/calcChain.xml><?xml version="1.0" encoding="utf-8"?>
<calcChain xmlns="http://schemas.openxmlformats.org/spreadsheetml/2006/main">
  <c r="F112" i="4" l="1"/>
  <c r="G16" i="4"/>
  <c r="D55" i="4"/>
  <c r="D31" i="4"/>
  <c r="D19" i="4"/>
  <c r="D17" i="4"/>
  <c r="D15" i="4"/>
  <c r="D14" i="2" l="1"/>
  <c r="F57" i="4"/>
  <c r="F125" i="4"/>
  <c r="H82" i="4"/>
  <c r="F63" i="4"/>
  <c r="F61" i="4"/>
  <c r="G55" i="4"/>
  <c r="F55" i="4"/>
  <c r="F53" i="4"/>
  <c r="F51" i="4"/>
  <c r="E49" i="4"/>
  <c r="F49" i="4" s="1"/>
  <c r="F37" i="4"/>
  <c r="F35" i="4"/>
  <c r="F33" i="4"/>
  <c r="F31" i="4"/>
  <c r="F25" i="4"/>
  <c r="F23" i="4"/>
  <c r="F21" i="4"/>
  <c r="F19" i="4"/>
  <c r="F17" i="4"/>
  <c r="F15" i="4"/>
  <c r="G13" i="4"/>
  <c r="D13" i="4"/>
  <c r="F13" i="4" s="1"/>
  <c r="F11" i="4"/>
  <c r="D59" i="2"/>
  <c r="D34" i="2"/>
  <c r="D20" i="2"/>
  <c r="D18" i="2"/>
  <c r="D16" i="2"/>
  <c r="F67" i="4" l="1"/>
  <c r="F123" i="4" s="1"/>
  <c r="F40" i="4"/>
  <c r="F121" i="4" s="1"/>
  <c r="F129" i="4" l="1"/>
  <c r="F29" i="7" l="1"/>
  <c r="F32" i="7" l="1"/>
</calcChain>
</file>

<file path=xl/sharedStrings.xml><?xml version="1.0" encoding="utf-8"?>
<sst xmlns="http://schemas.openxmlformats.org/spreadsheetml/2006/main" count="290" uniqueCount="102">
  <si>
    <t>ITEM</t>
  </si>
  <si>
    <t>DESCRIPTION</t>
  </si>
  <si>
    <t>AMOUNT Kshs</t>
  </si>
  <si>
    <t>UNIT</t>
  </si>
  <si>
    <t>QTY</t>
  </si>
  <si>
    <t>RATE Kshs</t>
  </si>
  <si>
    <t>No</t>
  </si>
  <si>
    <t>Item</t>
  </si>
  <si>
    <t>TOTAL CARRIED FORWARD TO SUMMARY PAGE</t>
  </si>
  <si>
    <t>ELECTRICAL WORKS:</t>
  </si>
  <si>
    <t xml:space="preserve">Provide, Install, Test and Commission </t>
  </si>
  <si>
    <t>(To be done by a specialist nominated  subcontractor)</t>
  </si>
  <si>
    <t>1500VA photocell control unit as Thorn Cat No. QPK complete with 80A contactor with 240V AC contactor coil as Crabtree fitted on 3m galvanised steel pole or the main column stoke to approval</t>
  </si>
  <si>
    <t>2.5mm^2  six core flexible cable. Rate to include for laying and fixing of the cable</t>
  </si>
  <si>
    <t>LM</t>
  </si>
  <si>
    <t>10mm^2 two core steel armoured cable. Rate to include for laying and fixing of cable</t>
  </si>
  <si>
    <t xml:space="preserve">Ditto but 4mm^2  </t>
  </si>
  <si>
    <t>100mm diameter PVC duct with concrete sorround at road crossings</t>
  </si>
  <si>
    <t>4mm Terminal Blocks at every cable junction.</t>
  </si>
  <si>
    <t>Galvanised steel Meter and lockable switching cabinets, ground mounted, water proofed raised above ground on concrete base to details. Rate to include concrete mounting and other accessories</t>
  </si>
  <si>
    <t>Free Standing Fully Weatherproof Metalclad Feeder Pillar for housing the street lighting switchgear and Controls.</t>
  </si>
  <si>
    <t>30A Circuit Breakers club turn or equivalent</t>
  </si>
  <si>
    <t xml:space="preserve">100A Mains Switch </t>
  </si>
  <si>
    <t>400W Halogen street lamps encased, assembled and ready. Rate to include for connection to street Highmast floodlighting poles</t>
  </si>
  <si>
    <t>No..</t>
  </si>
  <si>
    <t>Earthing conductor</t>
  </si>
  <si>
    <t>Earthing comprising of 1800mm long by 15mm diameter copper earth electrode with a driving tip and clamp in a 300mm by 300mm man hole with removable cover</t>
  </si>
  <si>
    <t>400A operating earth linkage circuit breaker with rated leakage current of 0.5 Amp  Type crabtree or equivalent</t>
  </si>
  <si>
    <t>30M HIGHMAST FLOODLIGHTING STRUCTURE</t>
  </si>
  <si>
    <t>Procure, supply and fix in place galvanised root mounted, continuous taper, polygonal cross-section steel columns, to meet 30m mounting height requirements with Luminaire carriage assembly for 9No. 400W HPS floodlights, pulleys, anchoring bolts and the lowering steel ropes. The Contractor to submit all drawings to the Engineer for APPROVAL before commencement of Works.</t>
  </si>
  <si>
    <t>Electrical winch for lowering and raising the luminaire carriage assembly as described in the specifications.</t>
  </si>
  <si>
    <t>Allow for painting of the mast with reflective  red/white paint to meet the requirements of the Kenya Aviation Authority and Energy Regulation Commission.</t>
  </si>
  <si>
    <t>Allow for installation of two high quality, heavy duty beacon warning lights with polycarbonate lenses and bases, with blinking flash illumination and including all other accessories and wiring for each mast.(Aircraft abstruction Lights)</t>
  </si>
  <si>
    <t>ROADS CROSSING</t>
  </si>
  <si>
    <t>Excavate trench for cables in Bituminous pavement for cabling including  levelling and ramming bottoms, planking and strutting, backfilling and removing surplus soil from site,repair, make good</t>
  </si>
  <si>
    <t>subject to re-measurements</t>
  </si>
  <si>
    <t>EXCAVATION</t>
  </si>
  <si>
    <t>Excavate pit size 3.0x3.0x2m deep (internal dimensions) for the foundations on site, back fill and spread surplus on site, including all works for side protection and for keeping site free from water, mud,and fallen materials</t>
  </si>
  <si>
    <t>CM</t>
  </si>
  <si>
    <t>Mass concrete grade 15/25 in:</t>
  </si>
  <si>
    <t xml:space="preserve">50mm thick base slab as blinding layer Vibrated concrete grade 20/20 in: </t>
  </si>
  <si>
    <t>SM</t>
  </si>
  <si>
    <t>2500mm x2500mmx1,500mm deep foundation slab</t>
  </si>
  <si>
    <t>Reinforcement: high yield mild steel bars</t>
  </si>
  <si>
    <t>Y12</t>
  </si>
  <si>
    <t>KG</t>
  </si>
  <si>
    <t>Y10</t>
  </si>
  <si>
    <t>CIVIL WORKS</t>
  </si>
  <si>
    <t>Clear Site including removal of hedges, bushes, trees (except those designated to remain by the Engineer) and other vegetation and objectionable materials as prescribed in the Specifications.</t>
  </si>
  <si>
    <t xml:space="preserve">Remove topsoil to a depth of 200 mm and in locations directed by the Engineer </t>
  </si>
  <si>
    <t>Heavy grading of the stripped alignment and gravelling with approved gravel</t>
  </si>
  <si>
    <t xml:space="preserve">KSHS.. </t>
  </si>
  <si>
    <t>Sub Total from Page no. 1: Electrical  Works</t>
  </si>
  <si>
    <t>ELECTRICAL PRELIMINARY ESTIMATES</t>
  </si>
  <si>
    <t>CARRIED TO MAIN SUMMARY PAGE</t>
  </si>
  <si>
    <t xml:space="preserve">Sub Total from Page no. 2: Highmast  Floodlighting </t>
  </si>
  <si>
    <t>Ditto but 1.5mm^2  ditto 3 - Core PVC sheathed cable</t>
  </si>
  <si>
    <t>Ditto on  gravel roads and any other path other than on Pavement</t>
  </si>
  <si>
    <t xml:space="preserve">The following 4 No. Foundation bases for the highmast provisional and </t>
  </si>
  <si>
    <t>MAIN SUMMARY PAGE</t>
  </si>
  <si>
    <t>Sub Total from Page no. 3:  Civil Works</t>
  </si>
  <si>
    <t>COLLECTION PAGE</t>
  </si>
  <si>
    <t>A</t>
  </si>
  <si>
    <t xml:space="preserve">Sub Total from Page no. 1:General  Preliminaries </t>
  </si>
  <si>
    <t>KSHS</t>
  </si>
  <si>
    <t>C</t>
  </si>
  <si>
    <t>D</t>
  </si>
  <si>
    <t>E</t>
  </si>
  <si>
    <t>F</t>
  </si>
  <si>
    <t xml:space="preserve">   KPLC CHARGES</t>
  </si>
  <si>
    <t xml:space="preserve">Allow a Provisional Sum to cover for Kenya </t>
  </si>
  <si>
    <t>Power and Lighting Company  Charges anc contribution</t>
  </si>
  <si>
    <t>G</t>
  </si>
  <si>
    <t xml:space="preserve">ALLOW FOR TESTING AND COMMISSIONING OF </t>
  </si>
  <si>
    <t>THE COMPLETE WORKS</t>
  </si>
  <si>
    <t>H</t>
  </si>
  <si>
    <t>SUB TOTAL 1</t>
  </si>
  <si>
    <t>I</t>
  </si>
  <si>
    <t xml:space="preserve">ADD 10% of Sub Total 1 as Provisional Sum for  contingencies to be </t>
  </si>
  <si>
    <t>expended in the whole or part or deleted as directed by the Engineer</t>
  </si>
  <si>
    <t>K</t>
  </si>
  <si>
    <t>GRAND TOTAL CARRIED TO FORM OF TENDER</t>
  </si>
  <si>
    <t>HIGH MAST INSTALLATION</t>
  </si>
  <si>
    <t>J</t>
  </si>
  <si>
    <t>TOTAL FOR  HIGH MAST FLOOD LIGHTING</t>
  </si>
  <si>
    <t xml:space="preserve">General  Preliminaries </t>
  </si>
  <si>
    <t>KSHS.</t>
  </si>
  <si>
    <t>TOTAL FOR RUIRU URBAN AREA</t>
  </si>
  <si>
    <t>Allow for Lightening arrestors complete with the Air terminal Base and all necessary accessories for Lightening Protection.</t>
  </si>
  <si>
    <r>
      <rPr>
        <b/>
        <i/>
        <sz val="12"/>
        <color rgb="FFFF0000"/>
        <rFont val="Times New Roman"/>
        <family val="1"/>
      </rPr>
      <t>1000W</t>
    </r>
    <r>
      <rPr>
        <sz val="12"/>
        <rFont val="Times New Roman"/>
        <family val="1"/>
      </rPr>
      <t xml:space="preserve"> Halogen street lamps encased, assembled and ready. Rate to include for connection to street Highmast floodlighting poles</t>
    </r>
  </si>
  <si>
    <r>
      <t xml:space="preserve">Procure, supply and fix in place galvanised root mounted, continuous taper, polygonal cross-section steel columns, to meet </t>
    </r>
    <r>
      <rPr>
        <b/>
        <sz val="12"/>
        <rFont val="Times New Roman"/>
        <family val="1"/>
      </rPr>
      <t>30m</t>
    </r>
    <r>
      <rPr>
        <sz val="12"/>
        <rFont val="Times New Roman"/>
        <family val="1"/>
      </rPr>
      <t xml:space="preserve"> mounting height requirements with Luminaire carriage assembly for 9No. 400W HPS floodlights, pulleys, anchoring bolts and the lowering steel ropes. The Contractor to submit all drawings to the Engineer for APPROVAL before commencement of Works.</t>
    </r>
  </si>
  <si>
    <t>Kshs..</t>
  </si>
  <si>
    <t xml:space="preserve">The following 15 No. Foundation bases for the highmast provisional and </t>
  </si>
  <si>
    <t>B</t>
  </si>
  <si>
    <t>.HIGH MAST FLOOD LIGHTING</t>
  </si>
  <si>
    <t>GRAND TOTAL</t>
  </si>
  <si>
    <t>PROJECT C</t>
  </si>
  <si>
    <t>PROJECT CURBAN AREA</t>
  </si>
  <si>
    <t xml:space="preserve">PROJECT C </t>
  </si>
  <si>
    <t>TOTAL FOR PROJECT C</t>
  </si>
  <si>
    <t>PROJECT C URBAN AREA</t>
  </si>
  <si>
    <t xml:space="preserve">TOTAL FOR PROJECT C URBAN AREA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</si>
</sst>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_-;\-* #,##0.0_-;_-* &quot;-&quot;_-;_-@_-"/>
    <numFmt numFmtId="165" formatCode="0.0"/>
  </numFmts>
  <fonts count="28" x14ac:knownFonts="1">
    <font>
      <sz val="11"/>
      <color theme="1"/>
      <name val="Calibri"/>
      <family val="2"/>
      <scheme val="minor"/>
    </font>
    <font>
      <sz val="11"/>
      <color theme="1"/>
      <name val="Calibri"/>
      <family val="2"/>
      <scheme val="minor"/>
    </font>
    <font>
      <b/>
      <sz val="12"/>
      <name val="Times New Roman"/>
      <family val="1"/>
    </font>
    <font>
      <sz val="10"/>
      <name val="Arial"/>
      <family val="2"/>
    </font>
    <font>
      <sz val="12"/>
      <name val="Times New Roman"/>
      <family val="1"/>
    </font>
    <font>
      <b/>
      <u/>
      <sz val="14"/>
      <name val="Times New Roman"/>
      <family val="1"/>
    </font>
    <font>
      <sz val="12"/>
      <color theme="0"/>
      <name val="Times New Roman"/>
      <family val="1"/>
    </font>
    <font>
      <b/>
      <sz val="14"/>
      <color rgb="FF000000"/>
      <name val="Times New Roman"/>
      <family val="1"/>
    </font>
    <font>
      <sz val="12"/>
      <color rgb="FFFF0000"/>
      <name val="Times New Roman"/>
      <family val="1"/>
    </font>
    <font>
      <b/>
      <sz val="14"/>
      <name val="Times New Roman"/>
      <family val="1"/>
    </font>
    <font>
      <sz val="10"/>
      <name val="Times New Roman"/>
      <family val="1"/>
    </font>
    <font>
      <sz val="12"/>
      <color rgb="FF0070C0"/>
      <name val="Times New Roman"/>
      <family val="1"/>
    </font>
    <font>
      <sz val="11"/>
      <name val="Times New Roman"/>
      <family val="1"/>
    </font>
    <font>
      <sz val="14"/>
      <name val="Times New Roman"/>
      <family val="1"/>
    </font>
    <font>
      <b/>
      <sz val="14"/>
      <color theme="1"/>
      <name val="Calibri"/>
      <family val="2"/>
      <scheme val="minor"/>
    </font>
    <font>
      <sz val="12"/>
      <color theme="1"/>
      <name val="Calibri"/>
      <family val="2"/>
      <scheme val="minor"/>
    </font>
    <font>
      <b/>
      <sz val="12"/>
      <color theme="1"/>
      <name val="Calibri"/>
      <family val="2"/>
      <scheme val="minor"/>
    </font>
    <font>
      <sz val="10"/>
      <color rgb="FF0070C0"/>
      <name val="Times New Roman"/>
      <family val="1"/>
    </font>
    <font>
      <sz val="11"/>
      <color rgb="FFFF0000"/>
      <name val="Calibri"/>
      <family val="2"/>
      <scheme val="minor"/>
    </font>
    <font>
      <b/>
      <sz val="11"/>
      <name val="Times New Roman"/>
      <family val="1"/>
    </font>
    <font>
      <b/>
      <sz val="12"/>
      <color theme="0"/>
      <name val="Times New Roman"/>
      <family val="1"/>
    </font>
    <font>
      <b/>
      <sz val="11"/>
      <color theme="1"/>
      <name val="Times New Roman"/>
      <family val="1"/>
    </font>
    <font>
      <sz val="11"/>
      <color theme="1"/>
      <name val="Times New Roman"/>
      <family val="1"/>
    </font>
    <font>
      <i/>
      <sz val="12"/>
      <name val="Times New Roman"/>
      <family val="1"/>
    </font>
    <font>
      <i/>
      <sz val="12"/>
      <color rgb="FF0070C0"/>
      <name val="Times New Roman"/>
      <family val="1"/>
    </font>
    <font>
      <b/>
      <i/>
      <sz val="12"/>
      <color rgb="FFFF0000"/>
      <name val="Times New Roman"/>
      <family val="1"/>
    </font>
    <font>
      <sz val="14"/>
      <color theme="1"/>
      <name val="Calibri"/>
      <family val="2"/>
      <scheme val="minor"/>
    </font>
    <font>
      <b/>
      <sz val="14"/>
      <color theme="0"/>
      <name val="Times New Roman"/>
      <family val="1"/>
    </font>
  </fonts>
  <fills count="4">
    <fill>
      <patternFill patternType="none"/>
    </fill>
    <fill>
      <patternFill patternType="gray125"/>
    </fill>
    <fill>
      <patternFill patternType="solid">
        <fgColor rgb="FFFFC000"/>
        <bgColor indexed="64"/>
      </patternFill>
    </fill>
    <fill>
      <patternFill patternType="solid">
        <fgColor theme="0"/>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diagonal/>
    </border>
  </borders>
  <cellStyleXfs count="5">
    <xf numFmtId="0" fontId="0" fillId="0" borderId="0"/>
    <xf numFmtId="43" fontId="1" fillId="0" borderId="0" applyFont="0" applyFill="0" applyBorder="0" applyAlignment="0" applyProtection="0"/>
    <xf numFmtId="0" fontId="3" fillId="0" borderId="0">
      <alignment horizontal="justify"/>
    </xf>
    <xf numFmtId="0" fontId="3" fillId="0" borderId="13" applyNumberFormat="0">
      <protection locked="0"/>
    </xf>
    <xf numFmtId="0" fontId="3" fillId="0" borderId="0"/>
  </cellStyleXfs>
  <cellXfs count="424">
    <xf numFmtId="0" fontId="0" fillId="0" borderId="0" xfId="0"/>
    <xf numFmtId="0" fontId="2" fillId="0" borderId="2" xfId="2" applyFont="1" applyBorder="1" applyAlignment="1">
      <alignment horizontal="justify"/>
    </xf>
    <xf numFmtId="0" fontId="4" fillId="0" borderId="0" xfId="2" applyFont="1" applyAlignment="1">
      <alignment horizontal="justify"/>
    </xf>
    <xf numFmtId="0" fontId="2" fillId="0" borderId="4" xfId="0" applyFont="1" applyBorder="1" applyAlignment="1" applyProtection="1">
      <protection locked="0"/>
    </xf>
    <xf numFmtId="164" fontId="4" fillId="0" borderId="5" xfId="2" applyNumberFormat="1" applyFont="1" applyBorder="1"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justify"/>
    </xf>
    <xf numFmtId="0" fontId="4" fillId="0" borderId="0" xfId="2" applyFont="1" applyBorder="1" applyAlignment="1">
      <alignment horizontal="justify"/>
    </xf>
    <xf numFmtId="0" fontId="2" fillId="0" borderId="1" xfId="3" applyFont="1" applyBorder="1" applyAlignment="1">
      <protection locked="0"/>
    </xf>
    <xf numFmtId="0" fontId="2" fillId="0" borderId="2" xfId="2" applyFont="1" applyBorder="1" applyAlignment="1">
      <alignment horizontal="center" vertical="center"/>
    </xf>
    <xf numFmtId="3" fontId="2" fillId="0" borderId="2" xfId="2" applyNumberFormat="1" applyFont="1" applyBorder="1" applyAlignment="1">
      <alignment horizontal="center" vertical="center"/>
    </xf>
    <xf numFmtId="3" fontId="2" fillId="0" borderId="3" xfId="3" applyNumberFormat="1" applyFont="1" applyBorder="1" applyAlignment="1">
      <alignment horizontal="center" vertical="center"/>
      <protection locked="0"/>
    </xf>
    <xf numFmtId="0" fontId="2" fillId="0" borderId="2" xfId="2" applyNumberFormat="1" applyFont="1" applyBorder="1" applyAlignment="1">
      <alignment horizontal="center" vertical="center"/>
    </xf>
    <xf numFmtId="0" fontId="4" fillId="0" borderId="0" xfId="2" applyNumberFormat="1" applyFont="1" applyAlignment="1">
      <alignment horizontal="center" vertical="center"/>
    </xf>
    <xf numFmtId="0" fontId="2" fillId="2" borderId="0" xfId="2" applyFont="1" applyFill="1" applyBorder="1" applyAlignment="1">
      <alignment horizontal="justify"/>
    </xf>
    <xf numFmtId="0" fontId="2" fillId="2" borderId="1" xfId="3" applyFont="1" applyFill="1" applyBorder="1" applyAlignment="1">
      <protection locked="0"/>
    </xf>
    <xf numFmtId="0" fontId="2" fillId="2" borderId="2" xfId="2" applyFont="1" applyFill="1" applyBorder="1" applyAlignment="1">
      <alignment horizontal="justify"/>
    </xf>
    <xf numFmtId="0" fontId="2" fillId="2" borderId="4" xfId="3" applyFont="1" applyFill="1" applyBorder="1" applyAlignment="1">
      <protection locked="0"/>
    </xf>
    <xf numFmtId="4" fontId="0" fillId="0" borderId="0" xfId="0" applyNumberFormat="1"/>
    <xf numFmtId="4" fontId="4" fillId="0" borderId="20" xfId="2" applyNumberFormat="1" applyFont="1" applyBorder="1" applyAlignment="1">
      <alignment horizontal="center"/>
    </xf>
    <xf numFmtId="4" fontId="4" fillId="0" borderId="21" xfId="2" applyNumberFormat="1" applyFont="1" applyBorder="1" applyAlignment="1">
      <alignment horizontal="center"/>
    </xf>
    <xf numFmtId="4" fontId="4" fillId="0" borderId="23" xfId="2" applyNumberFormat="1" applyFont="1" applyBorder="1" applyAlignment="1">
      <alignment horizontal="center"/>
    </xf>
    <xf numFmtId="0" fontId="0" fillId="0" borderId="27" xfId="0" applyBorder="1"/>
    <xf numFmtId="0" fontId="15" fillId="0" borderId="21" xfId="0" applyFont="1" applyBorder="1"/>
    <xf numFmtId="0" fontId="2" fillId="0" borderId="21" xfId="0" applyFont="1" applyBorder="1" applyAlignment="1" applyProtection="1">
      <alignment vertical="top"/>
      <protection locked="0"/>
    </xf>
    <xf numFmtId="0" fontId="4" fillId="0" borderId="21" xfId="2" applyNumberFormat="1" applyFont="1" applyBorder="1" applyAlignment="1">
      <alignment horizontal="center"/>
    </xf>
    <xf numFmtId="4" fontId="4" fillId="0" borderId="21" xfId="2" applyNumberFormat="1" applyFont="1" applyBorder="1" applyAlignment="1">
      <alignment horizontal="right"/>
    </xf>
    <xf numFmtId="0" fontId="0" fillId="0" borderId="30" xfId="0" applyBorder="1"/>
    <xf numFmtId="0" fontId="14" fillId="0" borderId="23" xfId="0" applyFont="1" applyBorder="1"/>
    <xf numFmtId="4" fontId="14" fillId="0" borderId="31" xfId="0" applyNumberFormat="1" applyFont="1" applyBorder="1" applyAlignment="1">
      <alignment horizontal="center"/>
    </xf>
    <xf numFmtId="0" fontId="14" fillId="0" borderId="22" xfId="0" applyFont="1" applyBorder="1"/>
    <xf numFmtId="0" fontId="2" fillId="0" borderId="1" xfId="0" applyFont="1" applyBorder="1" applyAlignment="1" applyProtection="1">
      <protection locked="0"/>
    </xf>
    <xf numFmtId="3" fontId="2" fillId="0" borderId="2" xfId="2" applyNumberFormat="1" applyFont="1" applyBorder="1" applyAlignment="1">
      <alignment horizontal="justify"/>
    </xf>
    <xf numFmtId="3" fontId="2" fillId="0" borderId="3" xfId="0" applyNumberFormat="1" applyFont="1" applyBorder="1" applyAlignment="1" applyProtection="1">
      <alignment horizontal="right" vertical="center"/>
      <protection locked="0"/>
    </xf>
    <xf numFmtId="0" fontId="6" fillId="3" borderId="5" xfId="2" applyNumberFormat="1" applyFont="1" applyFill="1" applyBorder="1" applyAlignment="1">
      <alignment horizontal="center" vertical="center"/>
    </xf>
    <xf numFmtId="0" fontId="6" fillId="3" borderId="7" xfId="2" applyNumberFormat="1" applyFont="1" applyFill="1" applyBorder="1" applyAlignment="1">
      <alignment horizontal="center"/>
    </xf>
    <xf numFmtId="164" fontId="6" fillId="3" borderId="12" xfId="2" applyNumberFormat="1" applyFont="1" applyFill="1" applyBorder="1" applyAlignment="1">
      <alignment horizontal="center"/>
    </xf>
    <xf numFmtId="0" fontId="6" fillId="3" borderId="5" xfId="2" applyNumberFormat="1" applyFont="1" applyFill="1" applyBorder="1" applyAlignment="1">
      <alignment horizontal="center"/>
    </xf>
    <xf numFmtId="0" fontId="0" fillId="0" borderId="25" xfId="0" applyBorder="1"/>
    <xf numFmtId="0" fontId="0" fillId="0" borderId="19" xfId="0" applyBorder="1"/>
    <xf numFmtId="0" fontId="0" fillId="0" borderId="26" xfId="0" applyBorder="1"/>
    <xf numFmtId="0" fontId="5" fillId="0" borderId="21" xfId="2" applyFont="1" applyFill="1" applyBorder="1" applyAlignment="1">
      <alignment horizontal="center"/>
    </xf>
    <xf numFmtId="0" fontId="0" fillId="0" borderId="21" xfId="0" applyBorder="1"/>
    <xf numFmtId="0" fontId="0" fillId="0" borderId="29" xfId="0" applyBorder="1"/>
    <xf numFmtId="0" fontId="7" fillId="0" borderId="21" xfId="0" applyFont="1" applyBorder="1" applyProtection="1">
      <protection locked="0"/>
    </xf>
    <xf numFmtId="164" fontId="4" fillId="0" borderId="21" xfId="2" applyNumberFormat="1" applyFont="1" applyBorder="1" applyAlignment="1">
      <alignment horizontal="center" vertical="center"/>
    </xf>
    <xf numFmtId="0" fontId="4" fillId="0" borderId="21" xfId="2" applyNumberFormat="1" applyFont="1" applyBorder="1" applyAlignment="1">
      <alignment horizontal="center" vertical="center"/>
    </xf>
    <xf numFmtId="0" fontId="19" fillId="0" borderId="21" xfId="3" applyFont="1" applyBorder="1" applyAlignment="1">
      <alignment vertical="top"/>
      <protection locked="0"/>
    </xf>
    <xf numFmtId="4" fontId="20" fillId="0" borderId="29" xfId="0" applyNumberFormat="1" applyFont="1" applyBorder="1" applyAlignment="1" applyProtection="1">
      <alignment horizontal="center" vertical="center"/>
      <protection locked="0"/>
    </xf>
    <xf numFmtId="0" fontId="2" fillId="0" borderId="21" xfId="3" applyFont="1" applyBorder="1" applyAlignment="1">
      <alignment vertical="top"/>
      <protection locked="0"/>
    </xf>
    <xf numFmtId="0" fontId="2" fillId="0" borderId="33" xfId="3" applyFont="1" applyBorder="1" applyAlignment="1">
      <alignment vertical="top"/>
      <protection locked="0"/>
    </xf>
    <xf numFmtId="0" fontId="4" fillId="0" borderId="33" xfId="2" applyNumberFormat="1" applyFont="1" applyBorder="1" applyAlignment="1">
      <alignment horizontal="center"/>
    </xf>
    <xf numFmtId="4" fontId="4" fillId="0" borderId="33" xfId="2" applyNumberFormat="1" applyFont="1" applyBorder="1" applyAlignment="1">
      <alignment horizontal="center"/>
    </xf>
    <xf numFmtId="4" fontId="4" fillId="0" borderId="33" xfId="2" applyNumberFormat="1" applyFont="1" applyBorder="1" applyAlignment="1">
      <alignment horizontal="right"/>
    </xf>
    <xf numFmtId="4" fontId="20" fillId="0" borderId="34" xfId="0" applyNumberFormat="1" applyFont="1" applyBorder="1" applyAlignment="1" applyProtection="1">
      <alignment horizontal="center" vertical="center"/>
      <protection locked="0"/>
    </xf>
    <xf numFmtId="0" fontId="21" fillId="0" borderId="33" xfId="0" applyFont="1" applyBorder="1"/>
    <xf numFmtId="0" fontId="22" fillId="0" borderId="33" xfId="0" applyFont="1" applyBorder="1"/>
    <xf numFmtId="43" fontId="9" fillId="0" borderId="34" xfId="1" applyFont="1" applyBorder="1" applyAlignment="1">
      <alignment horizontal="left" vertical="center"/>
    </xf>
    <xf numFmtId="0" fontId="16" fillId="0" borderId="33" xfId="0" applyFont="1" applyBorder="1"/>
    <xf numFmtId="0" fontId="0" fillId="0" borderId="33" xfId="0" applyBorder="1"/>
    <xf numFmtId="0" fontId="18" fillId="0" borderId="34" xfId="0" applyFont="1" applyBorder="1" applyAlignment="1">
      <alignment horizontal="center"/>
    </xf>
    <xf numFmtId="0" fontId="16" fillId="0" borderId="35" xfId="0" applyFont="1" applyBorder="1"/>
    <xf numFmtId="0" fontId="0" fillId="0" borderId="17" xfId="0" applyBorder="1"/>
    <xf numFmtId="0" fontId="18" fillId="0" borderId="24" xfId="0" applyFont="1" applyBorder="1" applyAlignment="1">
      <alignment horizontal="center"/>
    </xf>
    <xf numFmtId="0" fontId="14" fillId="0" borderId="36" xfId="0" applyFont="1" applyBorder="1"/>
    <xf numFmtId="4" fontId="14" fillId="0" borderId="37" xfId="0" applyNumberFormat="1" applyFont="1" applyBorder="1" applyAlignment="1">
      <alignment horizontal="center"/>
    </xf>
    <xf numFmtId="0" fontId="14" fillId="0" borderId="20" xfId="0" applyFont="1" applyBorder="1"/>
    <xf numFmtId="4" fontId="14" fillId="0" borderId="28" xfId="0" applyNumberFormat="1" applyFont="1" applyBorder="1" applyAlignment="1">
      <alignment horizontal="center"/>
    </xf>
    <xf numFmtId="4" fontId="9" fillId="0" borderId="29" xfId="0" applyNumberFormat="1" applyFont="1" applyBorder="1" applyAlignment="1" applyProtection="1">
      <alignment horizontal="center" vertical="center"/>
      <protection locked="0"/>
    </xf>
    <xf numFmtId="2" fontId="2" fillId="0" borderId="32" xfId="2" applyNumberFormat="1" applyFont="1" applyBorder="1" applyAlignment="1">
      <alignment horizontal="center" vertical="top"/>
    </xf>
    <xf numFmtId="0" fontId="4" fillId="0" borderId="33" xfId="0" applyFont="1" applyBorder="1" applyAlignment="1" applyProtection="1">
      <alignment vertical="top" wrapText="1"/>
      <protection locked="0"/>
    </xf>
    <xf numFmtId="0" fontId="9" fillId="0" borderId="36" xfId="0" applyFont="1" applyBorder="1" applyAlignment="1" applyProtection="1">
      <alignment vertical="top"/>
      <protection locked="0"/>
    </xf>
    <xf numFmtId="0" fontId="4" fillId="0" borderId="23" xfId="2" applyNumberFormat="1" applyFont="1" applyBorder="1" applyAlignment="1">
      <alignment horizontal="right"/>
    </xf>
    <xf numFmtId="4" fontId="4" fillId="0" borderId="23" xfId="2" applyNumberFormat="1" applyFont="1" applyBorder="1" applyAlignment="1">
      <alignment horizontal="right"/>
    </xf>
    <xf numFmtId="4" fontId="9" fillId="0" borderId="37" xfId="0" applyNumberFormat="1" applyFont="1" applyBorder="1" applyAlignment="1" applyProtection="1">
      <alignment horizontal="center" vertical="center"/>
      <protection locked="0"/>
    </xf>
    <xf numFmtId="0" fontId="2" fillId="3" borderId="8" xfId="2" applyFont="1" applyFill="1" applyBorder="1" applyAlignment="1">
      <alignment horizontal="center"/>
    </xf>
    <xf numFmtId="0" fontId="2" fillId="3" borderId="11" xfId="2" applyFont="1" applyFill="1" applyBorder="1" applyAlignment="1">
      <alignment horizontal="center"/>
    </xf>
    <xf numFmtId="0" fontId="4" fillId="3" borderId="4" xfId="2" applyFont="1" applyFill="1" applyBorder="1" applyAlignment="1">
      <alignment horizontal="center"/>
    </xf>
    <xf numFmtId="0" fontId="4" fillId="3" borderId="0" xfId="2" applyFont="1" applyFill="1" applyAlignment="1">
      <alignment horizontal="justify"/>
    </xf>
    <xf numFmtId="164" fontId="4" fillId="3" borderId="5" xfId="2" applyNumberFormat="1" applyFont="1" applyFill="1" applyBorder="1" applyAlignment="1">
      <alignment horizontal="center"/>
    </xf>
    <xf numFmtId="164" fontId="4" fillId="3" borderId="4" xfId="2" applyNumberFormat="1" applyFont="1" applyFill="1" applyBorder="1" applyAlignment="1">
      <alignment horizontal="center"/>
    </xf>
    <xf numFmtId="0" fontId="9" fillId="3" borderId="12" xfId="2" applyFont="1" applyFill="1" applyBorder="1" applyAlignment="1">
      <alignment horizontal="center"/>
    </xf>
    <xf numFmtId="164" fontId="4" fillId="3" borderId="12" xfId="2" applyNumberFormat="1" applyFont="1" applyFill="1" applyBorder="1" applyAlignment="1">
      <alignment horizontal="center"/>
    </xf>
    <xf numFmtId="0" fontId="4" fillId="3" borderId="12" xfId="2" applyFont="1" applyFill="1" applyBorder="1" applyAlignment="1">
      <alignment horizontal="center" vertical="top"/>
    </xf>
    <xf numFmtId="0" fontId="4" fillId="3" borderId="12" xfId="2" applyNumberFormat="1" applyFont="1" applyFill="1" applyBorder="1" applyAlignment="1">
      <alignment horizontal="center" vertical="center"/>
    </xf>
    <xf numFmtId="43" fontId="6" fillId="3" borderId="5" xfId="1" applyFont="1" applyFill="1" applyBorder="1" applyAlignment="1">
      <alignment horizontal="right" vertical="center"/>
    </xf>
    <xf numFmtId="43" fontId="4" fillId="3" borderId="5" xfId="1" applyFont="1" applyFill="1" applyBorder="1" applyAlignment="1" applyProtection="1">
      <alignment horizontal="right" vertical="center"/>
      <protection locked="0"/>
    </xf>
    <xf numFmtId="4" fontId="4" fillId="3" borderId="4" xfId="2" applyNumberFormat="1" applyFont="1" applyFill="1" applyBorder="1" applyAlignment="1">
      <alignment horizontal="right"/>
    </xf>
    <xf numFmtId="0" fontId="4" fillId="3" borderId="5" xfId="0" applyFont="1" applyFill="1" applyBorder="1" applyAlignment="1" applyProtection="1">
      <alignment vertical="top" wrapText="1"/>
      <protection locked="0"/>
    </xf>
    <xf numFmtId="4" fontId="4" fillId="3" borderId="5" xfId="2" applyNumberFormat="1" applyFont="1" applyFill="1" applyBorder="1" applyAlignment="1">
      <alignment horizontal="center" vertical="center"/>
    </xf>
    <xf numFmtId="0" fontId="4" fillId="3" borderId="5" xfId="2" applyNumberFormat="1" applyFont="1" applyFill="1" applyBorder="1" applyAlignment="1">
      <alignment horizontal="center" vertical="center"/>
    </xf>
    <xf numFmtId="0" fontId="4" fillId="3" borderId="12" xfId="2" applyNumberFormat="1" applyFont="1" applyFill="1" applyBorder="1" applyAlignment="1">
      <alignment horizontal="center" vertical="top"/>
    </xf>
    <xf numFmtId="164" fontId="4" fillId="3" borderId="5" xfId="2" applyNumberFormat="1" applyFont="1" applyFill="1" applyBorder="1" applyAlignment="1">
      <alignment horizontal="center" vertical="center"/>
    </xf>
    <xf numFmtId="0" fontId="10" fillId="3" borderId="0" xfId="4" applyFont="1" applyFill="1" applyAlignment="1">
      <alignment vertical="top"/>
    </xf>
    <xf numFmtId="0" fontId="17" fillId="3" borderId="0" xfId="4" applyFont="1" applyFill="1" applyAlignment="1">
      <alignment vertical="top"/>
    </xf>
    <xf numFmtId="164" fontId="4" fillId="3" borderId="12" xfId="2" applyNumberFormat="1" applyFont="1" applyFill="1" applyBorder="1" applyAlignment="1">
      <alignment horizontal="center" vertical="center"/>
    </xf>
    <xf numFmtId="0" fontId="12" fillId="3" borderId="0" xfId="3" applyFont="1" applyFill="1" applyBorder="1" applyAlignment="1" applyProtection="1">
      <alignment vertical="top" wrapText="1"/>
    </xf>
    <xf numFmtId="0" fontId="4" fillId="3" borderId="14" xfId="2" applyFont="1" applyFill="1" applyBorder="1" applyAlignment="1">
      <alignment horizontal="center" vertical="top"/>
    </xf>
    <xf numFmtId="4" fontId="4" fillId="3" borderId="5" xfId="2" applyNumberFormat="1" applyFont="1" applyFill="1" applyBorder="1" applyAlignment="1">
      <alignment horizontal="center"/>
    </xf>
    <xf numFmtId="4" fontId="4" fillId="3" borderId="5" xfId="2" applyNumberFormat="1" applyFont="1" applyFill="1" applyBorder="1" applyAlignment="1">
      <alignment horizontal="right"/>
    </xf>
    <xf numFmtId="4" fontId="4" fillId="3" borderId="7" xfId="0" applyNumberFormat="1" applyFont="1" applyFill="1" applyBorder="1" applyAlignment="1" applyProtection="1">
      <alignment horizontal="right"/>
      <protection locked="0"/>
    </xf>
    <xf numFmtId="0" fontId="2" fillId="3" borderId="9" xfId="0" applyFont="1" applyFill="1" applyBorder="1" applyAlignment="1" applyProtection="1">
      <protection locked="0"/>
    </xf>
    <xf numFmtId="0" fontId="4" fillId="3" borderId="10" xfId="2" applyNumberFormat="1" applyFont="1" applyFill="1" applyBorder="1" applyAlignment="1">
      <alignment horizontal="right"/>
    </xf>
    <xf numFmtId="4" fontId="4" fillId="3" borderId="11" xfId="2" applyNumberFormat="1" applyFont="1" applyFill="1" applyBorder="1" applyAlignment="1">
      <alignment horizontal="right"/>
    </xf>
    <xf numFmtId="4" fontId="2" fillId="3" borderId="7" xfId="3" applyNumberFormat="1" applyFont="1" applyFill="1" applyBorder="1" applyAlignment="1">
      <alignment horizontal="center" vertical="center"/>
      <protection locked="0"/>
    </xf>
    <xf numFmtId="0" fontId="4" fillId="3" borderId="2" xfId="2" applyFont="1" applyFill="1" applyBorder="1" applyAlignment="1">
      <alignment horizontal="center" vertical="top"/>
    </xf>
    <xf numFmtId="0" fontId="2" fillId="3" borderId="2" xfId="0" applyFont="1" applyFill="1" applyBorder="1" applyAlignment="1" applyProtection="1">
      <protection locked="0"/>
    </xf>
    <xf numFmtId="4" fontId="4" fillId="3" borderId="2" xfId="2" applyNumberFormat="1" applyFont="1" applyFill="1" applyBorder="1" applyAlignment="1">
      <alignment horizontal="right"/>
    </xf>
    <xf numFmtId="0" fontId="4" fillId="3" borderId="2" xfId="2" applyNumberFormat="1" applyFont="1" applyFill="1" applyBorder="1" applyAlignment="1">
      <alignment horizontal="right"/>
    </xf>
    <xf numFmtId="4" fontId="4" fillId="3" borderId="2" xfId="0" applyNumberFormat="1" applyFont="1" applyFill="1" applyBorder="1" applyAlignment="1" applyProtection="1">
      <alignment horizontal="right"/>
      <protection locked="0"/>
    </xf>
    <xf numFmtId="4" fontId="4" fillId="3" borderId="0" xfId="2" applyNumberFormat="1" applyFont="1" applyFill="1" applyBorder="1" applyAlignment="1">
      <alignment horizontal="right"/>
    </xf>
    <xf numFmtId="0" fontId="2" fillId="3" borderId="6" xfId="0" applyFont="1" applyFill="1" applyBorder="1" applyAlignment="1" applyProtection="1">
      <protection locked="0"/>
    </xf>
    <xf numFmtId="0" fontId="2" fillId="3" borderId="6" xfId="2" applyFont="1" applyFill="1" applyBorder="1" applyAlignment="1">
      <alignment horizontal="justify"/>
    </xf>
    <xf numFmtId="3" fontId="2" fillId="3" borderId="6" xfId="2" applyNumberFormat="1" applyFont="1" applyFill="1" applyBorder="1" applyAlignment="1">
      <alignment horizontal="justify"/>
    </xf>
    <xf numFmtId="3" fontId="2" fillId="3" borderId="6" xfId="0" applyNumberFormat="1" applyFont="1" applyFill="1" applyBorder="1" applyAlignment="1" applyProtection="1">
      <alignment horizontal="right" vertical="center"/>
      <protection locked="0"/>
    </xf>
    <xf numFmtId="0" fontId="4" fillId="3" borderId="0" xfId="2" applyFont="1" applyFill="1" applyBorder="1" applyAlignment="1">
      <alignment horizontal="justify"/>
    </xf>
    <xf numFmtId="4" fontId="6" fillId="3" borderId="5" xfId="2" applyNumberFormat="1" applyFont="1" applyFill="1" applyBorder="1" applyAlignment="1">
      <alignment horizontal="center" vertical="center"/>
    </xf>
    <xf numFmtId="0" fontId="4" fillId="3" borderId="0" xfId="0" applyFont="1" applyFill="1" applyBorder="1" applyAlignment="1" applyProtection="1">
      <alignment vertical="top" wrapText="1"/>
      <protection locked="0"/>
    </xf>
    <xf numFmtId="4" fontId="4" fillId="3" borderId="14" xfId="2" applyNumberFormat="1" applyFont="1" applyFill="1" applyBorder="1" applyAlignment="1">
      <alignment horizontal="center"/>
    </xf>
    <xf numFmtId="4" fontId="4" fillId="3" borderId="7" xfId="2" applyNumberFormat="1" applyFont="1" applyFill="1" applyBorder="1" applyAlignment="1">
      <alignment horizontal="right"/>
    </xf>
    <xf numFmtId="0" fontId="2" fillId="3" borderId="16" xfId="0" applyFont="1" applyFill="1" applyBorder="1" applyProtection="1">
      <protection locked="0"/>
    </xf>
    <xf numFmtId="0" fontId="2" fillId="3" borderId="10" xfId="2" applyFont="1" applyFill="1" applyBorder="1" applyAlignment="1">
      <alignment horizontal="center"/>
    </xf>
    <xf numFmtId="0" fontId="2" fillId="3" borderId="12" xfId="2" applyFont="1" applyFill="1" applyBorder="1" applyAlignment="1">
      <alignment horizontal="center" vertical="top"/>
    </xf>
    <xf numFmtId="0" fontId="2" fillId="3" borderId="4" xfId="0" applyFont="1" applyFill="1" applyBorder="1" applyAlignment="1" applyProtection="1">
      <alignment vertical="top"/>
      <protection locked="0"/>
    </xf>
    <xf numFmtId="4" fontId="2" fillId="3" borderId="5" xfId="0" applyNumberFormat="1" applyFont="1" applyFill="1" applyBorder="1" applyAlignment="1" applyProtection="1">
      <alignment horizontal="center" vertical="center"/>
      <protection locked="0"/>
    </xf>
    <xf numFmtId="0" fontId="2" fillId="3" borderId="8" xfId="2" applyFont="1" applyFill="1" applyBorder="1" applyAlignment="1">
      <alignment horizontal="center" vertical="top"/>
    </xf>
    <xf numFmtId="0" fontId="9" fillId="3" borderId="9" xfId="0" applyFont="1" applyFill="1" applyBorder="1" applyAlignment="1" applyProtection="1">
      <alignment vertical="top"/>
      <protection locked="0"/>
    </xf>
    <xf numFmtId="4" fontId="4" fillId="3" borderId="10" xfId="2" applyNumberFormat="1" applyFont="1" applyFill="1" applyBorder="1" applyAlignment="1">
      <alignment horizontal="center"/>
    </xf>
    <xf numFmtId="4" fontId="2" fillId="3" borderId="11" xfId="0" applyNumberFormat="1" applyFont="1" applyFill="1" applyBorder="1" applyAlignment="1" applyProtection="1">
      <alignment horizontal="center" vertical="center"/>
      <protection locked="0"/>
    </xf>
    <xf numFmtId="0" fontId="2" fillId="2" borderId="1" xfId="0" applyFont="1" applyFill="1" applyBorder="1" applyAlignment="1" applyProtection="1">
      <protection locked="0"/>
    </xf>
    <xf numFmtId="3" fontId="2" fillId="2" borderId="2" xfId="2" applyNumberFormat="1" applyFont="1" applyFill="1" applyBorder="1" applyAlignment="1">
      <alignment horizontal="justify"/>
    </xf>
    <xf numFmtId="3" fontId="2" fillId="2" borderId="3" xfId="0" applyNumberFormat="1" applyFont="1" applyFill="1" applyBorder="1" applyAlignment="1" applyProtection="1">
      <alignment horizontal="right" vertical="center"/>
      <protection locked="0"/>
    </xf>
    <xf numFmtId="0" fontId="4" fillId="2" borderId="2" xfId="2" applyFont="1" applyFill="1" applyBorder="1" applyAlignment="1">
      <alignment horizontal="justify"/>
    </xf>
    <xf numFmtId="0" fontId="4" fillId="2" borderId="0" xfId="2" applyFont="1" applyFill="1" applyAlignment="1">
      <alignment horizontal="justify"/>
    </xf>
    <xf numFmtId="164" fontId="4" fillId="2" borderId="5" xfId="2" applyNumberFormat="1" applyFont="1" applyFill="1" applyBorder="1" applyAlignment="1">
      <alignment horizontal="center" vertical="center"/>
    </xf>
    <xf numFmtId="0" fontId="2" fillId="2" borderId="8" xfId="2" applyFont="1" applyFill="1" applyBorder="1" applyAlignment="1">
      <alignment horizontal="center"/>
    </xf>
    <xf numFmtId="0" fontId="2" fillId="2" borderId="11" xfId="2" applyFont="1" applyFill="1" applyBorder="1" applyAlignment="1">
      <alignment horizontal="center"/>
    </xf>
    <xf numFmtId="0" fontId="4" fillId="2" borderId="4" xfId="2" applyFont="1" applyFill="1" applyBorder="1" applyAlignment="1">
      <alignment horizontal="center"/>
    </xf>
    <xf numFmtId="0" fontId="4" fillId="2" borderId="12" xfId="2" applyFont="1" applyFill="1" applyBorder="1" applyAlignment="1">
      <alignment horizontal="center"/>
    </xf>
    <xf numFmtId="0" fontId="4" fillId="2" borderId="0" xfId="2" applyFont="1" applyFill="1" applyBorder="1" applyAlignment="1">
      <alignment horizontal="center"/>
    </xf>
    <xf numFmtId="164" fontId="4" fillId="2" borderId="16" xfId="2" applyNumberFormat="1" applyFont="1" applyFill="1" applyBorder="1" applyAlignment="1">
      <alignment horizontal="center"/>
    </xf>
    <xf numFmtId="164" fontId="4" fillId="2" borderId="5" xfId="2" applyNumberFormat="1" applyFont="1" applyFill="1" applyBorder="1" applyAlignment="1">
      <alignment horizontal="center"/>
    </xf>
    <xf numFmtId="164" fontId="4" fillId="2" borderId="4" xfId="2" applyNumberFormat="1" applyFont="1" applyFill="1" applyBorder="1" applyAlignment="1">
      <alignment horizontal="center"/>
    </xf>
    <xf numFmtId="0" fontId="9" fillId="2" borderId="12" xfId="2" applyFont="1" applyFill="1" applyBorder="1" applyAlignment="1">
      <alignment horizontal="center"/>
    </xf>
    <xf numFmtId="0" fontId="2" fillId="2" borderId="15" xfId="0" applyFont="1" applyFill="1" applyBorder="1" applyProtection="1">
      <protection locked="0"/>
    </xf>
    <xf numFmtId="164" fontId="4" fillId="2" borderId="12" xfId="2" applyNumberFormat="1" applyFont="1" applyFill="1" applyBorder="1" applyAlignment="1">
      <alignment horizontal="center"/>
    </xf>
    <xf numFmtId="0" fontId="4" fillId="2" borderId="12" xfId="2" applyFont="1" applyFill="1" applyBorder="1" applyAlignment="1">
      <alignment horizontal="center" vertical="top"/>
    </xf>
    <xf numFmtId="0" fontId="2" fillId="2" borderId="4" xfId="0" applyFont="1" applyFill="1" applyBorder="1" applyProtection="1">
      <protection locked="0"/>
    </xf>
    <xf numFmtId="4" fontId="4" fillId="2" borderId="12" xfId="2" applyNumberFormat="1" applyFont="1" applyFill="1" applyBorder="1" applyAlignment="1">
      <alignment horizontal="center" vertical="center"/>
    </xf>
    <xf numFmtId="0" fontId="4" fillId="2" borderId="12" xfId="2" applyNumberFormat="1" applyFont="1" applyFill="1" applyBorder="1" applyAlignment="1">
      <alignment horizontal="center" vertical="center"/>
    </xf>
    <xf numFmtId="43" fontId="6" fillId="2" borderId="5" xfId="1" applyFont="1" applyFill="1" applyBorder="1" applyAlignment="1">
      <alignment horizontal="right" vertical="center"/>
    </xf>
    <xf numFmtId="43" fontId="4" fillId="2" borderId="5" xfId="1" applyFont="1" applyFill="1" applyBorder="1" applyAlignment="1" applyProtection="1">
      <alignment horizontal="right" vertical="center"/>
      <protection locked="0"/>
    </xf>
    <xf numFmtId="4" fontId="4" fillId="2" borderId="4" xfId="2" applyNumberFormat="1" applyFont="1" applyFill="1" applyBorder="1" applyAlignment="1">
      <alignment horizontal="right"/>
    </xf>
    <xf numFmtId="0" fontId="4" fillId="2" borderId="5" xfId="0" applyFont="1" applyFill="1" applyBorder="1" applyAlignment="1" applyProtection="1">
      <alignment vertical="top" wrapText="1"/>
      <protection locked="0"/>
    </xf>
    <xf numFmtId="4" fontId="4" fillId="2" borderId="5" xfId="2" applyNumberFormat="1" applyFont="1" applyFill="1" applyBorder="1" applyAlignment="1">
      <alignment horizontal="center" vertical="center"/>
    </xf>
    <xf numFmtId="0" fontId="4" fillId="2" borderId="5" xfId="2" applyNumberFormat="1" applyFont="1" applyFill="1" applyBorder="1" applyAlignment="1">
      <alignment horizontal="center" vertical="center"/>
    </xf>
    <xf numFmtId="43" fontId="11" fillId="2" borderId="5" xfId="1" applyFont="1" applyFill="1" applyBorder="1" applyAlignment="1">
      <alignment horizontal="right" vertical="center"/>
    </xf>
    <xf numFmtId="0" fontId="4" fillId="2" borderId="12" xfId="2" applyNumberFormat="1" applyFont="1" applyFill="1" applyBorder="1" applyAlignment="1">
      <alignment horizontal="center" vertical="top"/>
    </xf>
    <xf numFmtId="0" fontId="10" fillId="2" borderId="0" xfId="4" applyFont="1" applyFill="1" applyAlignment="1">
      <alignment vertical="top"/>
    </xf>
    <xf numFmtId="0" fontId="11" fillId="2" borderId="12" xfId="2" applyNumberFormat="1" applyFont="1" applyFill="1" applyBorder="1" applyAlignment="1">
      <alignment horizontal="center" vertical="top"/>
    </xf>
    <xf numFmtId="0" fontId="11" fillId="2" borderId="5" xfId="0" applyFont="1" applyFill="1" applyBorder="1" applyAlignment="1" applyProtection="1">
      <alignment vertical="top" wrapText="1"/>
      <protection locked="0"/>
    </xf>
    <xf numFmtId="164" fontId="11" fillId="2" borderId="5" xfId="2" applyNumberFormat="1" applyFont="1" applyFill="1" applyBorder="1" applyAlignment="1">
      <alignment horizontal="center" vertical="center"/>
    </xf>
    <xf numFmtId="0" fontId="11" fillId="2" borderId="5" xfId="2" applyNumberFormat="1" applyFont="1" applyFill="1" applyBorder="1" applyAlignment="1">
      <alignment horizontal="center" vertical="center"/>
    </xf>
    <xf numFmtId="4" fontId="11" fillId="2" borderId="12" xfId="2" applyNumberFormat="1" applyFont="1" applyFill="1" applyBorder="1" applyAlignment="1">
      <alignment horizontal="center" vertical="center"/>
    </xf>
    <xf numFmtId="0" fontId="17" fillId="2" borderId="0" xfId="4" applyFont="1" applyFill="1" applyAlignment="1">
      <alignment vertical="top"/>
    </xf>
    <xf numFmtId="0" fontId="8" fillId="2" borderId="5" xfId="2" applyNumberFormat="1" applyFont="1" applyFill="1" applyBorder="1" applyAlignment="1">
      <alignment horizontal="center" vertical="center"/>
    </xf>
    <xf numFmtId="0" fontId="4" fillId="2" borderId="15" xfId="0" applyFont="1" applyFill="1" applyBorder="1" applyAlignment="1" applyProtection="1">
      <alignment horizontal="justify"/>
      <protection locked="0"/>
    </xf>
    <xf numFmtId="164" fontId="4" fillId="2" borderId="12" xfId="2" applyNumberFormat="1" applyFont="1" applyFill="1" applyBorder="1" applyAlignment="1">
      <alignment horizontal="center" vertical="center"/>
    </xf>
    <xf numFmtId="49" fontId="4" fillId="2" borderId="12" xfId="2" applyNumberFormat="1" applyFont="1" applyFill="1" applyBorder="1" applyAlignment="1">
      <alignment horizontal="center" vertical="top"/>
    </xf>
    <xf numFmtId="43" fontId="4" fillId="2" borderId="5" xfId="1" applyFont="1" applyFill="1" applyBorder="1" applyAlignment="1">
      <alignment horizontal="right" vertical="center"/>
    </xf>
    <xf numFmtId="0" fontId="12" fillId="2" borderId="0" xfId="3" applyFont="1" applyFill="1" applyBorder="1" applyAlignment="1" applyProtection="1">
      <alignment vertical="top" wrapText="1"/>
    </xf>
    <xf numFmtId="165" fontId="4" fillId="2" borderId="12" xfId="2" applyNumberFormat="1" applyFont="1" applyFill="1" applyBorder="1" applyAlignment="1">
      <alignment horizontal="center" vertical="top"/>
    </xf>
    <xf numFmtId="4" fontId="4" fillId="2" borderId="5" xfId="0" applyNumberFormat="1" applyFont="1" applyFill="1" applyBorder="1" applyAlignment="1" applyProtection="1">
      <alignment horizontal="center" vertical="center"/>
      <protection locked="0"/>
    </xf>
    <xf numFmtId="2" fontId="4" fillId="2" borderId="12" xfId="2" applyNumberFormat="1" applyFont="1" applyFill="1" applyBorder="1" applyAlignment="1">
      <alignment horizontal="center" vertical="top"/>
    </xf>
    <xf numFmtId="4" fontId="6" fillId="2" borderId="12" xfId="2" applyNumberFormat="1" applyFont="1" applyFill="1" applyBorder="1" applyAlignment="1">
      <alignment horizontal="center" vertical="center"/>
    </xf>
    <xf numFmtId="0" fontId="4" fillId="2" borderId="14" xfId="2" applyFont="1" applyFill="1" applyBorder="1" applyAlignment="1">
      <alignment horizontal="center" vertical="top"/>
    </xf>
    <xf numFmtId="4" fontId="4" fillId="2" borderId="5" xfId="2" applyNumberFormat="1" applyFont="1" applyFill="1" applyBorder="1" applyAlignment="1">
      <alignment horizontal="center"/>
    </xf>
    <xf numFmtId="0" fontId="4" fillId="2" borderId="5" xfId="2" applyNumberFormat="1" applyFont="1" applyFill="1" applyBorder="1" applyAlignment="1">
      <alignment horizontal="center"/>
    </xf>
    <xf numFmtId="4" fontId="4" fillId="2" borderId="5" xfId="2" applyNumberFormat="1" applyFont="1" applyFill="1" applyBorder="1" applyAlignment="1">
      <alignment horizontal="right"/>
    </xf>
    <xf numFmtId="4" fontId="4" fillId="2" borderId="7" xfId="0" applyNumberFormat="1" applyFont="1" applyFill="1" applyBorder="1" applyAlignment="1" applyProtection="1">
      <alignment horizontal="right"/>
      <protection locked="0"/>
    </xf>
    <xf numFmtId="0" fontId="2" fillId="2" borderId="9" xfId="0" applyFont="1" applyFill="1" applyBorder="1" applyAlignment="1" applyProtection="1">
      <protection locked="0"/>
    </xf>
    <xf numFmtId="4" fontId="4" fillId="2" borderId="10" xfId="2" applyNumberFormat="1" applyFont="1" applyFill="1" applyBorder="1" applyAlignment="1">
      <alignment horizontal="right"/>
    </xf>
    <xf numFmtId="0" fontId="4" fillId="2" borderId="10" xfId="2" applyNumberFormat="1" applyFont="1" applyFill="1" applyBorder="1" applyAlignment="1">
      <alignment horizontal="right"/>
    </xf>
    <xf numFmtId="4" fontId="4" fillId="2" borderId="11" xfId="2" applyNumberFormat="1" applyFont="1" applyFill="1" applyBorder="1" applyAlignment="1">
      <alignment horizontal="right"/>
    </xf>
    <xf numFmtId="4" fontId="2" fillId="2" borderId="7" xfId="3" applyNumberFormat="1" applyFont="1" applyFill="1" applyBorder="1" applyAlignment="1">
      <alignment horizontal="center" vertical="center"/>
      <protection locked="0"/>
    </xf>
    <xf numFmtId="0" fontId="4" fillId="2" borderId="0" xfId="2" applyFont="1" applyFill="1" applyBorder="1" applyAlignment="1">
      <alignment horizontal="center" vertical="top"/>
    </xf>
    <xf numFmtId="0" fontId="2" fillId="2" borderId="2" xfId="0" applyFont="1" applyFill="1" applyBorder="1" applyAlignment="1" applyProtection="1">
      <protection locked="0"/>
    </xf>
    <xf numFmtId="4" fontId="4" fillId="2" borderId="2" xfId="2" applyNumberFormat="1" applyFont="1" applyFill="1" applyBorder="1" applyAlignment="1">
      <alignment horizontal="right"/>
    </xf>
    <xf numFmtId="0" fontId="4" fillId="2" borderId="2" xfId="2" applyNumberFormat="1" applyFont="1" applyFill="1" applyBorder="1" applyAlignment="1">
      <alignment horizontal="right"/>
    </xf>
    <xf numFmtId="4" fontId="2" fillId="2" borderId="0" xfId="3" applyNumberFormat="1" applyFont="1" applyFill="1" applyBorder="1" applyAlignment="1">
      <alignment horizontal="center" vertical="center"/>
      <protection locked="0"/>
    </xf>
    <xf numFmtId="4" fontId="4" fillId="2" borderId="0" xfId="2" applyNumberFormat="1" applyFont="1" applyFill="1" applyBorder="1" applyAlignment="1">
      <alignment horizontal="right"/>
    </xf>
    <xf numFmtId="0" fontId="4" fillId="2" borderId="2" xfId="2" applyFont="1" applyFill="1" applyBorder="1" applyAlignment="1">
      <alignment horizontal="center" vertical="top"/>
    </xf>
    <xf numFmtId="4" fontId="4" fillId="2" borderId="2" xfId="0" applyNumberFormat="1" applyFont="1" applyFill="1" applyBorder="1" applyAlignment="1" applyProtection="1">
      <alignment horizontal="right"/>
      <protection locked="0"/>
    </xf>
    <xf numFmtId="0" fontId="2" fillId="2" borderId="6" xfId="0" applyFont="1" applyFill="1" applyBorder="1" applyAlignment="1" applyProtection="1">
      <protection locked="0"/>
    </xf>
    <xf numFmtId="0" fontId="2" fillId="2" borderId="6" xfId="2" applyFont="1" applyFill="1" applyBorder="1" applyAlignment="1">
      <alignment horizontal="justify"/>
    </xf>
    <xf numFmtId="3" fontId="2" fillId="2" borderId="6" xfId="2" applyNumberFormat="1" applyFont="1" applyFill="1" applyBorder="1" applyAlignment="1">
      <alignment horizontal="justify"/>
    </xf>
    <xf numFmtId="3" fontId="2" fillId="2" borderId="6" xfId="0" applyNumberFormat="1" applyFont="1" applyFill="1" applyBorder="1" applyAlignment="1" applyProtection="1">
      <alignment horizontal="right" vertical="center"/>
      <protection locked="0"/>
    </xf>
    <xf numFmtId="0" fontId="4" fillId="2" borderId="0" xfId="2" applyFont="1" applyFill="1" applyBorder="1" applyAlignment="1">
      <alignment horizontal="justify"/>
    </xf>
    <xf numFmtId="0" fontId="2" fillId="2" borderId="12" xfId="2" applyFont="1" applyFill="1" applyBorder="1" applyAlignment="1">
      <alignment horizontal="center"/>
    </xf>
    <xf numFmtId="0" fontId="2" fillId="2" borderId="0" xfId="2" applyFont="1" applyFill="1" applyBorder="1" applyAlignment="1">
      <alignment horizontal="center"/>
    </xf>
    <xf numFmtId="0" fontId="2" fillId="2" borderId="3" xfId="2" applyFont="1" applyFill="1" applyBorder="1" applyAlignment="1">
      <alignment horizontal="center"/>
    </xf>
    <xf numFmtId="0" fontId="2" fillId="2" borderId="5" xfId="2" applyFont="1" applyFill="1" applyBorder="1" applyAlignment="1">
      <alignment horizontal="center"/>
    </xf>
    <xf numFmtId="0" fontId="4" fillId="2" borderId="12" xfId="0" applyFont="1" applyFill="1" applyBorder="1" applyAlignment="1" applyProtection="1">
      <alignment vertical="top" wrapText="1"/>
      <protection locked="0"/>
    </xf>
    <xf numFmtId="4" fontId="8" fillId="2" borderId="12" xfId="2" applyNumberFormat="1" applyFont="1" applyFill="1" applyBorder="1" applyAlignment="1">
      <alignment horizontal="center" vertical="center"/>
    </xf>
    <xf numFmtId="4" fontId="6" fillId="2" borderId="5" xfId="2" applyNumberFormat="1" applyFont="1" applyFill="1" applyBorder="1" applyAlignment="1">
      <alignment horizontal="center" vertical="center"/>
    </xf>
    <xf numFmtId="0" fontId="4" fillId="2" borderId="0" xfId="0" applyFont="1" applyFill="1" applyBorder="1" applyAlignment="1" applyProtection="1">
      <alignment vertical="top" wrapText="1"/>
      <protection locked="0"/>
    </xf>
    <xf numFmtId="0" fontId="9" fillId="2" borderId="15" xfId="0" applyFont="1" applyFill="1" applyBorder="1" applyProtection="1">
      <protection locked="0"/>
    </xf>
    <xf numFmtId="164" fontId="13" fillId="2" borderId="12" xfId="2" applyNumberFormat="1" applyFont="1" applyFill="1" applyBorder="1" applyAlignment="1">
      <alignment horizontal="center"/>
    </xf>
    <xf numFmtId="164" fontId="13" fillId="2" borderId="5" xfId="2" applyNumberFormat="1" applyFont="1" applyFill="1" applyBorder="1" applyAlignment="1">
      <alignment horizontal="center"/>
    </xf>
    <xf numFmtId="0" fontId="6" fillId="2" borderId="5" xfId="2" applyNumberFormat="1" applyFont="1" applyFill="1" applyBorder="1" applyAlignment="1">
      <alignment horizontal="center" vertical="center"/>
    </xf>
    <xf numFmtId="0" fontId="4" fillId="2" borderId="15" xfId="0" applyFont="1" applyFill="1" applyBorder="1" applyProtection="1">
      <protection locked="0"/>
    </xf>
    <xf numFmtId="0" fontId="4" fillId="2" borderId="17" xfId="0" applyFont="1" applyFill="1" applyBorder="1" applyProtection="1">
      <protection locked="0"/>
    </xf>
    <xf numFmtId="4" fontId="4" fillId="2" borderId="14" xfId="2" applyNumberFormat="1" applyFont="1" applyFill="1" applyBorder="1" applyAlignment="1">
      <alignment horizontal="center"/>
    </xf>
    <xf numFmtId="0" fontId="6" fillId="2" borderId="7" xfId="2" applyNumberFormat="1" applyFont="1" applyFill="1" applyBorder="1" applyAlignment="1">
      <alignment horizontal="center"/>
    </xf>
    <xf numFmtId="4" fontId="4" fillId="2" borderId="7" xfId="2" applyNumberFormat="1" applyFont="1" applyFill="1" applyBorder="1" applyAlignment="1">
      <alignment horizontal="right"/>
    </xf>
    <xf numFmtId="0" fontId="2" fillId="2" borderId="16" xfId="0" applyFont="1" applyFill="1" applyBorder="1" applyProtection="1">
      <protection locked="0"/>
    </xf>
    <xf numFmtId="164" fontId="6" fillId="2" borderId="12" xfId="2" applyNumberFormat="1" applyFont="1" applyFill="1" applyBorder="1" applyAlignment="1">
      <alignment horizontal="center"/>
    </xf>
    <xf numFmtId="0" fontId="6" fillId="2" borderId="5" xfId="2" applyNumberFormat="1" applyFont="1" applyFill="1" applyBorder="1" applyAlignment="1">
      <alignment horizontal="center"/>
    </xf>
    <xf numFmtId="4" fontId="12" fillId="2" borderId="10" xfId="2" applyNumberFormat="1" applyFont="1" applyFill="1" applyBorder="1" applyAlignment="1">
      <alignment horizontal="left"/>
    </xf>
    <xf numFmtId="0" fontId="2" fillId="2" borderId="10" xfId="2" applyFont="1" applyFill="1" applyBorder="1" applyAlignment="1">
      <alignment horizontal="center"/>
    </xf>
    <xf numFmtId="0" fontId="5" fillId="2" borderId="4" xfId="2" applyFont="1" applyFill="1" applyBorder="1" applyAlignment="1">
      <alignment horizontal="center"/>
    </xf>
    <xf numFmtId="0" fontId="2" fillId="2" borderId="12" xfId="2" applyFont="1" applyFill="1" applyBorder="1" applyAlignment="1">
      <alignment horizontal="center" vertical="top"/>
    </xf>
    <xf numFmtId="0" fontId="2" fillId="2" borderId="4" xfId="0" applyFont="1" applyFill="1" applyBorder="1" applyAlignment="1" applyProtection="1">
      <alignment vertical="top" wrapText="1"/>
      <protection locked="0"/>
    </xf>
    <xf numFmtId="0" fontId="2" fillId="2" borderId="4" xfId="0" applyFont="1" applyFill="1" applyBorder="1" applyAlignment="1" applyProtection="1">
      <alignment vertical="top"/>
      <protection locked="0"/>
    </xf>
    <xf numFmtId="0" fontId="7" fillId="2" borderId="4" xfId="0" applyFont="1" applyFill="1" applyBorder="1" applyProtection="1">
      <protection locked="0"/>
    </xf>
    <xf numFmtId="4" fontId="2" fillId="2" borderId="5" xfId="0" applyNumberFormat="1" applyFont="1" applyFill="1" applyBorder="1" applyAlignment="1" applyProtection="1">
      <alignment horizontal="center" vertical="center"/>
      <protection locked="0"/>
    </xf>
    <xf numFmtId="0" fontId="2" fillId="2" borderId="8" xfId="2" applyFont="1" applyFill="1" applyBorder="1" applyAlignment="1">
      <alignment horizontal="center" vertical="top"/>
    </xf>
    <xf numFmtId="0" fontId="9" fillId="2" borderId="9" xfId="0" applyFont="1" applyFill="1" applyBorder="1" applyAlignment="1" applyProtection="1">
      <alignment vertical="top"/>
      <protection locked="0"/>
    </xf>
    <xf numFmtId="0" fontId="4" fillId="2" borderId="10" xfId="2" applyNumberFormat="1" applyFont="1" applyFill="1" applyBorder="1" applyAlignment="1">
      <alignment horizontal="center"/>
    </xf>
    <xf numFmtId="4" fontId="4" fillId="2" borderId="10" xfId="2" applyNumberFormat="1" applyFont="1" applyFill="1" applyBorder="1" applyAlignment="1">
      <alignment horizontal="center"/>
    </xf>
    <xf numFmtId="4" fontId="2" fillId="2" borderId="11" xfId="0" applyNumberFormat="1" applyFont="1" applyFill="1" applyBorder="1" applyAlignment="1" applyProtection="1">
      <alignment horizontal="center" vertical="center"/>
      <protection locked="0"/>
    </xf>
    <xf numFmtId="0" fontId="2" fillId="2" borderId="4" xfId="0" applyFont="1" applyFill="1" applyBorder="1" applyAlignment="1" applyProtection="1">
      <protection locked="0"/>
    </xf>
    <xf numFmtId="3" fontId="2" fillId="2" borderId="0" xfId="2" applyNumberFormat="1" applyFont="1" applyFill="1" applyBorder="1" applyAlignment="1">
      <alignment horizontal="justify"/>
    </xf>
    <xf numFmtId="3" fontId="2" fillId="2" borderId="5" xfId="0" applyNumberFormat="1" applyFont="1" applyFill="1" applyBorder="1" applyAlignment="1" applyProtection="1">
      <alignment horizontal="right" vertical="center"/>
      <protection locked="0"/>
    </xf>
    <xf numFmtId="0" fontId="0" fillId="2" borderId="25" xfId="0" applyFill="1" applyBorder="1"/>
    <xf numFmtId="0" fontId="0" fillId="2" borderId="19" xfId="0" applyFill="1" applyBorder="1"/>
    <xf numFmtId="0" fontId="0" fillId="2" borderId="26" xfId="0" applyFill="1" applyBorder="1"/>
    <xf numFmtId="0" fontId="0" fillId="2" borderId="0" xfId="0" applyFill="1"/>
    <xf numFmtId="0" fontId="0" fillId="2" borderId="27" xfId="0" applyFill="1" applyBorder="1"/>
    <xf numFmtId="0" fontId="5" fillId="2" borderId="21" xfId="2" applyFont="1" applyFill="1" applyBorder="1" applyAlignment="1">
      <alignment horizontal="center"/>
    </xf>
    <xf numFmtId="0" fontId="0" fillId="2" borderId="21" xfId="0" applyFill="1" applyBorder="1"/>
    <xf numFmtId="0" fontId="0" fillId="2" borderId="29" xfId="0" applyFill="1" applyBorder="1"/>
    <xf numFmtId="0" fontId="2" fillId="2" borderId="27" xfId="2" applyFont="1" applyFill="1" applyBorder="1" applyAlignment="1">
      <alignment horizontal="center" vertical="top"/>
    </xf>
    <xf numFmtId="0" fontId="7" fillId="2" borderId="21" xfId="0" applyFont="1" applyFill="1" applyBorder="1" applyProtection="1">
      <protection locked="0"/>
    </xf>
    <xf numFmtId="164" fontId="4" fillId="2" borderId="21" xfId="2" applyNumberFormat="1" applyFont="1" applyFill="1" applyBorder="1" applyAlignment="1">
      <alignment horizontal="center" vertical="center"/>
    </xf>
    <xf numFmtId="0" fontId="4" fillId="2" borderId="21" xfId="2" applyNumberFormat="1" applyFont="1" applyFill="1" applyBorder="1" applyAlignment="1">
      <alignment horizontal="center" vertical="center"/>
    </xf>
    <xf numFmtId="4" fontId="4" fillId="2" borderId="21" xfId="2" applyNumberFormat="1" applyFont="1" applyFill="1" applyBorder="1" applyAlignment="1">
      <alignment horizontal="right"/>
    </xf>
    <xf numFmtId="4" fontId="2" fillId="2" borderId="29" xfId="0" applyNumberFormat="1" applyFont="1" applyFill="1" applyBorder="1" applyAlignment="1" applyProtection="1">
      <alignment horizontal="center" vertical="center"/>
      <protection locked="0"/>
    </xf>
    <xf numFmtId="0" fontId="2" fillId="2" borderId="21" xfId="0" applyFont="1" applyFill="1" applyBorder="1" applyAlignment="1" applyProtection="1">
      <alignment vertical="top"/>
      <protection locked="0"/>
    </xf>
    <xf numFmtId="4" fontId="4" fillId="2" borderId="29" xfId="0" applyNumberFormat="1" applyFont="1" applyFill="1" applyBorder="1" applyAlignment="1" applyProtection="1">
      <alignment horizontal="center" vertical="center"/>
      <protection locked="0"/>
    </xf>
    <xf numFmtId="0" fontId="16" fillId="2" borderId="27" xfId="0" applyFont="1" applyFill="1" applyBorder="1" applyAlignment="1">
      <alignment horizontal="center"/>
    </xf>
    <xf numFmtId="0" fontId="2" fillId="2" borderId="21" xfId="2" applyFont="1" applyFill="1" applyBorder="1" applyAlignment="1">
      <alignment horizontal="justify"/>
    </xf>
    <xf numFmtId="4" fontId="4" fillId="2" borderId="21" xfId="2" applyNumberFormat="1" applyFont="1" applyFill="1" applyBorder="1" applyAlignment="1">
      <alignment horizontal="center"/>
    </xf>
    <xf numFmtId="0" fontId="0" fillId="2" borderId="29" xfId="0" applyFill="1" applyBorder="1" applyAlignment="1">
      <alignment horizontal="center"/>
    </xf>
    <xf numFmtId="0" fontId="19" fillId="2" borderId="21" xfId="3" applyFont="1" applyFill="1" applyBorder="1" applyAlignment="1">
      <alignment vertical="top"/>
      <protection locked="0"/>
    </xf>
    <xf numFmtId="0" fontId="4" fillId="2" borderId="21" xfId="2" applyNumberFormat="1" applyFont="1" applyFill="1" applyBorder="1" applyAlignment="1">
      <alignment horizontal="center"/>
    </xf>
    <xf numFmtId="4" fontId="20" fillId="2" borderId="29" xfId="0" applyNumberFormat="1" applyFont="1" applyFill="1" applyBorder="1" applyAlignment="1" applyProtection="1">
      <alignment horizontal="center" vertical="center"/>
      <protection locked="0"/>
    </xf>
    <xf numFmtId="0" fontId="2" fillId="2" borderId="21" xfId="3" applyFont="1" applyFill="1" applyBorder="1" applyAlignment="1">
      <alignment vertical="top"/>
      <protection locked="0"/>
    </xf>
    <xf numFmtId="0" fontId="2" fillId="2" borderId="32" xfId="2" applyFont="1" applyFill="1" applyBorder="1" applyAlignment="1">
      <alignment horizontal="center" vertical="top"/>
    </xf>
    <xf numFmtId="0" fontId="2" fillId="2" borderId="33" xfId="3" applyFont="1" applyFill="1" applyBorder="1" applyAlignment="1">
      <alignment vertical="top"/>
      <protection locked="0"/>
    </xf>
    <xf numFmtId="0" fontId="4" fillId="2" borderId="33" xfId="2" applyNumberFormat="1" applyFont="1" applyFill="1" applyBorder="1" applyAlignment="1">
      <alignment horizontal="center"/>
    </xf>
    <xf numFmtId="4" fontId="4" fillId="2" borderId="33" xfId="2" applyNumberFormat="1" applyFont="1" applyFill="1" applyBorder="1" applyAlignment="1">
      <alignment horizontal="center"/>
    </xf>
    <xf numFmtId="4" fontId="4" fillId="2" borderId="33" xfId="2" applyNumberFormat="1" applyFont="1" applyFill="1" applyBorder="1" applyAlignment="1">
      <alignment horizontal="right"/>
    </xf>
    <xf numFmtId="4" fontId="20" fillId="2" borderId="34" xfId="0" applyNumberFormat="1" applyFont="1" applyFill="1" applyBorder="1" applyAlignment="1" applyProtection="1">
      <alignment horizontal="center" vertical="center"/>
      <protection locked="0"/>
    </xf>
    <xf numFmtId="0" fontId="16" fillId="2" borderId="32" xfId="0" applyFont="1" applyFill="1" applyBorder="1" applyAlignment="1">
      <alignment horizontal="center"/>
    </xf>
    <xf numFmtId="0" fontId="21" fillId="2" borderId="33" xfId="0" applyFont="1" applyFill="1" applyBorder="1"/>
    <xf numFmtId="0" fontId="22" fillId="2" borderId="33" xfId="0" applyFont="1" applyFill="1" applyBorder="1"/>
    <xf numFmtId="43" fontId="9" fillId="2" borderId="34" xfId="1" applyFont="1" applyFill="1" applyBorder="1" applyAlignment="1">
      <alignment horizontal="left" vertical="center"/>
    </xf>
    <xf numFmtId="0" fontId="0" fillId="2" borderId="32" xfId="0" applyFill="1" applyBorder="1"/>
    <xf numFmtId="0" fontId="16" fillId="2" borderId="33" xfId="0" applyFont="1" applyFill="1" applyBorder="1"/>
    <xf numFmtId="0" fontId="0" fillId="2" borderId="33" xfId="0" applyFill="1" applyBorder="1"/>
    <xf numFmtId="0" fontId="18" fillId="2" borderId="34" xfId="0" applyFont="1" applyFill="1" applyBorder="1" applyAlignment="1">
      <alignment horizontal="center"/>
    </xf>
    <xf numFmtId="0" fontId="0" fillId="2" borderId="4" xfId="0" applyFill="1" applyBorder="1"/>
    <xf numFmtId="0" fontId="16" fillId="2" borderId="35" xfId="0" applyFont="1" applyFill="1" applyBorder="1"/>
    <xf numFmtId="0" fontId="0" fillId="2" borderId="17" xfId="0" applyFill="1" applyBorder="1"/>
    <xf numFmtId="0" fontId="18" fillId="2" borderId="24" xfId="0" applyFont="1" applyFill="1" applyBorder="1" applyAlignment="1">
      <alignment horizontal="center"/>
    </xf>
    <xf numFmtId="0" fontId="16" fillId="2" borderId="8" xfId="0" applyFont="1" applyFill="1" applyBorder="1" applyAlignment="1">
      <alignment horizontal="center"/>
    </xf>
    <xf numFmtId="0" fontId="14" fillId="2" borderId="36" xfId="0" applyFont="1" applyFill="1" applyBorder="1"/>
    <xf numFmtId="0" fontId="14" fillId="2" borderId="23" xfId="0" applyFont="1" applyFill="1" applyBorder="1"/>
    <xf numFmtId="4" fontId="4" fillId="2" borderId="23" xfId="2" applyNumberFormat="1" applyFont="1" applyFill="1" applyBorder="1" applyAlignment="1">
      <alignment horizontal="center"/>
    </xf>
    <xf numFmtId="4" fontId="14" fillId="2" borderId="37" xfId="0" applyNumberFormat="1" applyFont="1" applyFill="1" applyBorder="1" applyAlignment="1">
      <alignment horizontal="center"/>
    </xf>
    <xf numFmtId="0" fontId="0" fillId="2" borderId="18" xfId="0" applyFill="1" applyBorder="1"/>
    <xf numFmtId="0" fontId="14" fillId="2" borderId="20" xfId="0" applyFont="1" applyFill="1" applyBorder="1"/>
    <xf numFmtId="4" fontId="4" fillId="2" borderId="20" xfId="2" applyNumberFormat="1" applyFont="1" applyFill="1" applyBorder="1" applyAlignment="1">
      <alignment horizontal="center"/>
    </xf>
    <xf numFmtId="4" fontId="14" fillId="2" borderId="28" xfId="0" applyNumberFormat="1" applyFont="1" applyFill="1" applyBorder="1" applyAlignment="1">
      <alignment horizontal="center"/>
    </xf>
    <xf numFmtId="4" fontId="9" fillId="2" borderId="29" xfId="0" applyNumberFormat="1" applyFont="1" applyFill="1" applyBorder="1" applyAlignment="1" applyProtection="1">
      <alignment horizontal="center" vertical="center"/>
      <protection locked="0"/>
    </xf>
    <xf numFmtId="2" fontId="2" fillId="2" borderId="32" xfId="2" applyNumberFormat="1" applyFont="1" applyFill="1" applyBorder="1" applyAlignment="1">
      <alignment horizontal="center" vertical="top"/>
    </xf>
    <xf numFmtId="0" fontId="4" fillId="2" borderId="33" xfId="0" applyFont="1" applyFill="1" applyBorder="1" applyAlignment="1" applyProtection="1">
      <alignment vertical="top" wrapText="1"/>
      <protection locked="0"/>
    </xf>
    <xf numFmtId="0" fontId="9" fillId="2" borderId="36" xfId="0" applyFont="1" applyFill="1" applyBorder="1" applyAlignment="1" applyProtection="1">
      <alignment vertical="top"/>
      <protection locked="0"/>
    </xf>
    <xf numFmtId="0" fontId="4" fillId="2" borderId="23" xfId="2" applyNumberFormat="1" applyFont="1" applyFill="1" applyBorder="1" applyAlignment="1">
      <alignment horizontal="right"/>
    </xf>
    <xf numFmtId="4" fontId="4" fillId="2" borderId="23" xfId="2" applyNumberFormat="1" applyFont="1" applyFill="1" applyBorder="1" applyAlignment="1">
      <alignment horizontal="right"/>
    </xf>
    <xf numFmtId="4" fontId="9" fillId="2" borderId="37" xfId="0" applyNumberFormat="1" applyFont="1" applyFill="1" applyBorder="1" applyAlignment="1" applyProtection="1">
      <alignment horizontal="center" vertical="center"/>
      <protection locked="0"/>
    </xf>
    <xf numFmtId="4" fontId="4" fillId="2" borderId="0" xfId="2" applyNumberFormat="1" applyFont="1" applyFill="1" applyAlignment="1">
      <alignment horizontal="justify"/>
    </xf>
    <xf numFmtId="0" fontId="0" fillId="2" borderId="30" xfId="0" applyFill="1" applyBorder="1"/>
    <xf numFmtId="0" fontId="14" fillId="2" borderId="22" xfId="0" applyFont="1" applyFill="1" applyBorder="1"/>
    <xf numFmtId="4" fontId="14" fillId="2" borderId="31" xfId="0" applyNumberFormat="1" applyFont="1" applyFill="1" applyBorder="1" applyAlignment="1">
      <alignment horizontal="center"/>
    </xf>
    <xf numFmtId="0" fontId="2" fillId="2" borderId="2" xfId="2" applyFont="1" applyFill="1" applyBorder="1" applyAlignment="1">
      <alignment horizontal="center" vertical="center"/>
    </xf>
    <xf numFmtId="0" fontId="2" fillId="2" borderId="2" xfId="2" applyNumberFormat="1" applyFont="1" applyFill="1" applyBorder="1" applyAlignment="1">
      <alignment horizontal="center" vertical="center"/>
    </xf>
    <xf numFmtId="3" fontId="2" fillId="2" borderId="2" xfId="2" applyNumberFormat="1" applyFont="1" applyFill="1" applyBorder="1" applyAlignment="1">
      <alignment horizontal="center" vertical="center"/>
    </xf>
    <xf numFmtId="3" fontId="2" fillId="2" borderId="3" xfId="3" applyNumberFormat="1" applyFont="1" applyFill="1" applyBorder="1" applyAlignment="1">
      <alignment horizontal="center" vertical="center"/>
      <protection locked="0"/>
    </xf>
    <xf numFmtId="0" fontId="4" fillId="2" borderId="0" xfId="2" applyFont="1" applyFill="1" applyAlignment="1">
      <alignment horizontal="center" vertical="center"/>
    </xf>
    <xf numFmtId="0" fontId="4" fillId="2" borderId="0" xfId="2" applyNumberFormat="1" applyFont="1" applyFill="1" applyAlignment="1">
      <alignment horizontal="center" vertical="center"/>
    </xf>
    <xf numFmtId="0" fontId="10" fillId="0" borderId="0" xfId="4" applyFont="1" applyAlignment="1">
      <alignment vertical="top"/>
    </xf>
    <xf numFmtId="0" fontId="2" fillId="0" borderId="1" xfId="2" applyFont="1" applyBorder="1" applyAlignment="1">
      <alignment horizontal="justify"/>
    </xf>
    <xf numFmtId="164" fontId="4" fillId="0" borderId="4" xfId="2" applyNumberFormat="1" applyFont="1" applyBorder="1" applyAlignment="1">
      <alignment horizontal="center" vertical="center"/>
    </xf>
    <xf numFmtId="164" fontId="4" fillId="0" borderId="0" xfId="2" applyNumberFormat="1" applyFont="1" applyBorder="1" applyAlignment="1">
      <alignment horizontal="center" vertical="center"/>
    </xf>
    <xf numFmtId="0" fontId="2" fillId="0" borderId="38" xfId="2" applyFont="1" applyBorder="1" applyAlignment="1">
      <alignment horizontal="justify"/>
    </xf>
    <xf numFmtId="0" fontId="2" fillId="0" borderId="6" xfId="2" applyFont="1" applyBorder="1" applyAlignment="1">
      <alignment horizontal="justify"/>
    </xf>
    <xf numFmtId="3" fontId="2" fillId="0" borderId="6" xfId="2" applyNumberFormat="1" applyFont="1" applyBorder="1" applyAlignment="1">
      <alignment horizontal="justify"/>
    </xf>
    <xf numFmtId="3" fontId="2" fillId="0" borderId="7" xfId="0" applyNumberFormat="1" applyFont="1" applyBorder="1" applyAlignment="1" applyProtection="1">
      <alignment horizontal="right" vertical="center"/>
      <protection locked="0"/>
    </xf>
    <xf numFmtId="0" fontId="22" fillId="0" borderId="27" xfId="0" applyFont="1" applyBorder="1" applyAlignment="1">
      <alignment horizontal="center"/>
    </xf>
    <xf numFmtId="0" fontId="22" fillId="0" borderId="32" xfId="0" applyFont="1" applyBorder="1"/>
    <xf numFmtId="0" fontId="22" fillId="0" borderId="4" xfId="0" applyFont="1" applyBorder="1"/>
    <xf numFmtId="0" fontId="22" fillId="0" borderId="18" xfId="0" applyFont="1" applyBorder="1"/>
    <xf numFmtId="0" fontId="19" fillId="0" borderId="27" xfId="2" applyFont="1" applyBorder="1" applyAlignment="1">
      <alignment horizontal="center" vertical="top"/>
    </xf>
    <xf numFmtId="0" fontId="19" fillId="0" borderId="32" xfId="2" applyFont="1" applyBorder="1" applyAlignment="1">
      <alignment horizontal="center" vertical="top"/>
    </xf>
    <xf numFmtId="0" fontId="21" fillId="0" borderId="32" xfId="0" applyFont="1" applyBorder="1" applyAlignment="1">
      <alignment horizontal="center"/>
    </xf>
    <xf numFmtId="0" fontId="21" fillId="0" borderId="8" xfId="0" applyFont="1" applyBorder="1" applyAlignment="1">
      <alignment horizontal="center"/>
    </xf>
    <xf numFmtId="0" fontId="19" fillId="0" borderId="8" xfId="2" applyFont="1" applyBorder="1" applyAlignment="1">
      <alignment horizontal="center" vertical="top"/>
    </xf>
    <xf numFmtId="0" fontId="2" fillId="3" borderId="39" xfId="2" applyFont="1" applyFill="1" applyBorder="1" applyAlignment="1">
      <alignment horizontal="center"/>
    </xf>
    <xf numFmtId="0" fontId="5" fillId="3" borderId="39" xfId="2" applyFont="1" applyFill="1" applyBorder="1" applyAlignment="1">
      <alignment horizontal="center"/>
    </xf>
    <xf numFmtId="164" fontId="4" fillId="3" borderId="39" xfId="2" applyNumberFormat="1" applyFont="1" applyFill="1" applyBorder="1" applyAlignment="1">
      <alignment horizontal="center" vertical="center"/>
    </xf>
    <xf numFmtId="0" fontId="4" fillId="3" borderId="39" xfId="2" applyNumberFormat="1" applyFont="1" applyFill="1" applyBorder="1" applyAlignment="1">
      <alignment horizontal="center" vertical="center"/>
    </xf>
    <xf numFmtId="164" fontId="4" fillId="3" borderId="39" xfId="2" applyNumberFormat="1" applyFont="1" applyFill="1" applyBorder="1" applyAlignment="1">
      <alignment horizontal="center"/>
    </xf>
    <xf numFmtId="0" fontId="2" fillId="3" borderId="40" xfId="2" applyFont="1" applyFill="1" applyBorder="1" applyAlignment="1">
      <alignment horizontal="center" vertical="top"/>
    </xf>
    <xf numFmtId="0" fontId="2" fillId="3" borderId="40" xfId="0" applyFont="1" applyFill="1" applyBorder="1" applyAlignment="1" applyProtection="1">
      <alignment vertical="top" wrapText="1"/>
      <protection locked="0"/>
    </xf>
    <xf numFmtId="164" fontId="4" fillId="3" borderId="40" xfId="2" applyNumberFormat="1" applyFont="1" applyFill="1" applyBorder="1" applyAlignment="1">
      <alignment horizontal="center" vertical="center"/>
    </xf>
    <xf numFmtId="0" fontId="4" fillId="3" borderId="40" xfId="2" applyNumberFormat="1" applyFont="1" applyFill="1" applyBorder="1" applyAlignment="1">
      <alignment horizontal="center" vertical="center"/>
    </xf>
    <xf numFmtId="4" fontId="4" fillId="3" borderId="40" xfId="2" applyNumberFormat="1" applyFont="1" applyFill="1" applyBorder="1" applyAlignment="1">
      <alignment horizontal="right"/>
    </xf>
    <xf numFmtId="4" fontId="4" fillId="3" borderId="40" xfId="0" applyNumberFormat="1" applyFont="1" applyFill="1" applyBorder="1" applyAlignment="1" applyProtection="1">
      <alignment horizontal="center" vertical="center"/>
      <protection locked="0"/>
    </xf>
    <xf numFmtId="0" fontId="2" fillId="3" borderId="40" xfId="0" applyFont="1" applyFill="1" applyBorder="1" applyAlignment="1" applyProtection="1">
      <alignment vertical="top"/>
      <protection locked="0"/>
    </xf>
    <xf numFmtId="0" fontId="7" fillId="3" borderId="40" xfId="0" applyFont="1" applyFill="1" applyBorder="1" applyProtection="1">
      <protection locked="0"/>
    </xf>
    <xf numFmtId="4" fontId="2" fillId="3" borderId="40" xfId="0" applyNumberFormat="1" applyFont="1" applyFill="1" applyBorder="1" applyAlignment="1" applyProtection="1">
      <alignment horizontal="center" vertical="center"/>
      <protection locked="0"/>
    </xf>
    <xf numFmtId="0" fontId="2" fillId="3" borderId="41" xfId="2" applyFont="1" applyFill="1" applyBorder="1" applyAlignment="1">
      <alignment horizontal="center" vertical="top"/>
    </xf>
    <xf numFmtId="0" fontId="2" fillId="3" borderId="41" xfId="0" applyFont="1" applyFill="1" applyBorder="1" applyAlignment="1" applyProtection="1">
      <alignment vertical="top"/>
      <protection locked="0"/>
    </xf>
    <xf numFmtId="164" fontId="4" fillId="3" borderId="41" xfId="2" applyNumberFormat="1" applyFont="1" applyFill="1" applyBorder="1" applyAlignment="1">
      <alignment horizontal="center" vertical="center"/>
    </xf>
    <xf numFmtId="0" fontId="4" fillId="3" borderId="41" xfId="2" applyNumberFormat="1" applyFont="1" applyFill="1" applyBorder="1" applyAlignment="1">
      <alignment horizontal="center" vertical="center"/>
    </xf>
    <xf numFmtId="4" fontId="4" fillId="3" borderId="41" xfId="2" applyNumberFormat="1" applyFont="1" applyFill="1" applyBorder="1" applyAlignment="1">
      <alignment horizontal="right"/>
    </xf>
    <xf numFmtId="4" fontId="2" fillId="3" borderId="41" xfId="0" applyNumberFormat="1" applyFont="1" applyFill="1" applyBorder="1" applyAlignment="1" applyProtection="1">
      <alignment horizontal="center" vertical="center"/>
      <protection locked="0"/>
    </xf>
    <xf numFmtId="2" fontId="4" fillId="3" borderId="39" xfId="2" applyNumberFormat="1" applyFont="1" applyFill="1" applyBorder="1" applyAlignment="1">
      <alignment horizontal="center" vertical="top"/>
    </xf>
    <xf numFmtId="0" fontId="4" fillId="3" borderId="39" xfId="0" applyFont="1" applyFill="1" applyBorder="1" applyAlignment="1" applyProtection="1">
      <alignment vertical="top" wrapText="1"/>
      <protection locked="0"/>
    </xf>
    <xf numFmtId="0" fontId="6" fillId="3" borderId="39" xfId="2" applyNumberFormat="1" applyFont="1" applyFill="1" applyBorder="1" applyAlignment="1">
      <alignment horizontal="center" vertical="center"/>
    </xf>
    <xf numFmtId="4" fontId="4" fillId="3" borderId="39" xfId="2" applyNumberFormat="1" applyFont="1" applyFill="1" applyBorder="1" applyAlignment="1">
      <alignment horizontal="center" vertical="center"/>
    </xf>
    <xf numFmtId="2" fontId="4" fillId="3" borderId="40" xfId="2" applyNumberFormat="1" applyFont="1" applyFill="1" applyBorder="1" applyAlignment="1">
      <alignment horizontal="center" vertical="top"/>
    </xf>
    <xf numFmtId="0" fontId="4" fillId="3" borderId="40" xfId="0" applyFont="1" applyFill="1" applyBorder="1" applyAlignment="1" applyProtection="1">
      <alignment vertical="top" wrapText="1"/>
      <protection locked="0"/>
    </xf>
    <xf numFmtId="4" fontId="4" fillId="3" borderId="40" xfId="2" applyNumberFormat="1" applyFont="1" applyFill="1" applyBorder="1" applyAlignment="1">
      <alignment horizontal="center" vertical="center"/>
    </xf>
    <xf numFmtId="0" fontId="6" fillId="3" borderId="40" xfId="2" applyNumberFormat="1" applyFont="1" applyFill="1" applyBorder="1" applyAlignment="1">
      <alignment horizontal="center" vertical="center"/>
    </xf>
    <xf numFmtId="43" fontId="4" fillId="3" borderId="40" xfId="1" applyFont="1" applyFill="1" applyBorder="1" applyAlignment="1">
      <alignment horizontal="right" vertical="center"/>
    </xf>
    <xf numFmtId="43" fontId="4" fillId="3" borderId="40" xfId="1" applyFont="1" applyFill="1" applyBorder="1" applyAlignment="1" applyProtection="1">
      <alignment horizontal="right" vertical="center"/>
      <protection locked="0"/>
    </xf>
    <xf numFmtId="165" fontId="4" fillId="3" borderId="40" xfId="2" applyNumberFormat="1" applyFont="1" applyFill="1" applyBorder="1" applyAlignment="1">
      <alignment horizontal="center" vertical="top"/>
    </xf>
    <xf numFmtId="0" fontId="4" fillId="3" borderId="40" xfId="2" applyFont="1" applyFill="1" applyBorder="1" applyAlignment="1">
      <alignment horizontal="center" vertical="top"/>
    </xf>
    <xf numFmtId="0" fontId="4" fillId="3" borderId="41" xfId="2" applyFont="1" applyFill="1" applyBorder="1" applyAlignment="1">
      <alignment horizontal="center" vertical="top"/>
    </xf>
    <xf numFmtId="0" fontId="4" fillId="3" borderId="41" xfId="0" applyFont="1" applyFill="1" applyBorder="1" applyAlignment="1" applyProtection="1">
      <alignment vertical="top" wrapText="1"/>
      <protection locked="0"/>
    </xf>
    <xf numFmtId="4" fontId="4" fillId="3" borderId="41" xfId="2" applyNumberFormat="1" applyFont="1" applyFill="1" applyBorder="1" applyAlignment="1">
      <alignment horizontal="center" vertical="center"/>
    </xf>
    <xf numFmtId="0" fontId="6" fillId="3" borderId="41" xfId="2" applyNumberFormat="1" applyFont="1" applyFill="1" applyBorder="1" applyAlignment="1">
      <alignment horizontal="center" vertical="center"/>
    </xf>
    <xf numFmtId="43" fontId="4" fillId="3" borderId="41" xfId="1" applyFont="1" applyFill="1" applyBorder="1" applyAlignment="1">
      <alignment horizontal="right" vertical="center"/>
    </xf>
    <xf numFmtId="43" fontId="4" fillId="3" borderId="41" xfId="1" applyFont="1" applyFill="1" applyBorder="1" applyAlignment="1" applyProtection="1">
      <alignment horizontal="right" vertical="center"/>
      <protection locked="0"/>
    </xf>
    <xf numFmtId="0" fontId="9" fillId="3" borderId="39" xfId="2" applyFont="1" applyFill="1" applyBorder="1" applyAlignment="1">
      <alignment horizontal="center"/>
    </xf>
    <xf numFmtId="0" fontId="9" fillId="3" borderId="39" xfId="0" applyFont="1" applyFill="1" applyBorder="1" applyProtection="1">
      <protection locked="0"/>
    </xf>
    <xf numFmtId="164" fontId="13" fillId="3" borderId="39" xfId="2" applyNumberFormat="1" applyFont="1" applyFill="1" applyBorder="1" applyAlignment="1">
      <alignment horizontal="center"/>
    </xf>
    <xf numFmtId="0" fontId="9" fillId="3" borderId="40" xfId="2" applyFont="1" applyFill="1" applyBorder="1" applyAlignment="1">
      <alignment horizontal="center"/>
    </xf>
    <xf numFmtId="0" fontId="9" fillId="3" borderId="40" xfId="0" applyFont="1" applyFill="1" applyBorder="1" applyProtection="1">
      <protection locked="0"/>
    </xf>
    <xf numFmtId="164" fontId="4" fillId="3" borderId="40" xfId="2" applyNumberFormat="1" applyFont="1" applyFill="1" applyBorder="1" applyAlignment="1">
      <alignment horizontal="center"/>
    </xf>
    <xf numFmtId="0" fontId="4" fillId="3" borderId="40" xfId="2" applyNumberFormat="1" applyFont="1" applyFill="1" applyBorder="1" applyAlignment="1">
      <alignment horizontal="center" vertical="top"/>
    </xf>
    <xf numFmtId="4" fontId="6" fillId="3" borderId="40" xfId="2" applyNumberFormat="1" applyFont="1" applyFill="1" applyBorder="1" applyAlignment="1">
      <alignment horizontal="center" vertical="center"/>
    </xf>
    <xf numFmtId="0" fontId="2" fillId="3" borderId="40" xfId="0" applyFont="1" applyFill="1" applyBorder="1" applyProtection="1">
      <protection locked="0"/>
    </xf>
    <xf numFmtId="43" fontId="6" fillId="3" borderId="40" xfId="1" applyFont="1" applyFill="1" applyBorder="1" applyAlignment="1">
      <alignment horizontal="right" vertical="center"/>
    </xf>
    <xf numFmtId="0" fontId="4" fillId="3" borderId="40" xfId="0" applyFont="1" applyFill="1" applyBorder="1" applyProtection="1">
      <protection locked="0"/>
    </xf>
    <xf numFmtId="0" fontId="2" fillId="2" borderId="39" xfId="3" applyFont="1" applyFill="1" applyBorder="1" applyAlignment="1">
      <protection locked="0"/>
    </xf>
    <xf numFmtId="0" fontId="2" fillId="2" borderId="39" xfId="2" applyFont="1" applyFill="1" applyBorder="1" applyAlignment="1">
      <alignment horizontal="justify"/>
    </xf>
    <xf numFmtId="164" fontId="4" fillId="0" borderId="39" xfId="2" applyNumberFormat="1" applyFont="1" applyBorder="1" applyAlignment="1">
      <alignment horizontal="center" vertical="center"/>
    </xf>
    <xf numFmtId="0" fontId="2" fillId="2" borderId="41" xfId="3" applyFont="1" applyFill="1" applyBorder="1" applyAlignment="1">
      <protection locked="0"/>
    </xf>
    <xf numFmtId="0" fontId="2" fillId="2" borderId="41" xfId="2" applyFont="1" applyFill="1" applyBorder="1" applyAlignment="1">
      <alignment horizontal="justify"/>
    </xf>
    <xf numFmtId="164" fontId="4" fillId="0" borderId="41" xfId="2" applyNumberFormat="1" applyFont="1" applyBorder="1" applyAlignment="1">
      <alignment horizontal="center" vertical="center"/>
    </xf>
    <xf numFmtId="0" fontId="2" fillId="3" borderId="38" xfId="0" applyFont="1" applyFill="1" applyBorder="1" applyAlignment="1" applyProtection="1">
      <protection locked="0"/>
    </xf>
    <xf numFmtId="0" fontId="4" fillId="3" borderId="6" xfId="2" applyNumberFormat="1" applyFont="1" applyFill="1" applyBorder="1" applyAlignment="1">
      <alignment horizontal="right"/>
    </xf>
    <xf numFmtId="0" fontId="4" fillId="3" borderId="39" xfId="2" applyFont="1" applyFill="1" applyBorder="1" applyAlignment="1">
      <alignment horizontal="center"/>
    </xf>
    <xf numFmtId="4" fontId="23" fillId="3" borderId="40" xfId="2" applyNumberFormat="1" applyFont="1" applyFill="1" applyBorder="1" applyAlignment="1">
      <alignment horizontal="center" vertical="center"/>
    </xf>
    <xf numFmtId="164" fontId="23" fillId="3" borderId="40" xfId="2" applyNumberFormat="1" applyFont="1" applyFill="1" applyBorder="1" applyAlignment="1">
      <alignment horizontal="center" vertical="center"/>
    </xf>
    <xf numFmtId="0" fontId="23" fillId="3" borderId="40" xfId="2" applyNumberFormat="1" applyFont="1" applyFill="1" applyBorder="1" applyAlignment="1">
      <alignment horizontal="center" vertical="center"/>
    </xf>
    <xf numFmtId="0" fontId="4" fillId="0" borderId="40" xfId="2" applyNumberFormat="1" applyFont="1" applyBorder="1" applyAlignment="1">
      <alignment horizontal="center" vertical="top"/>
    </xf>
    <xf numFmtId="0" fontId="24" fillId="0" borderId="40" xfId="0" applyFont="1" applyBorder="1" applyAlignment="1" applyProtection="1">
      <alignment vertical="top" wrapText="1"/>
      <protection locked="0"/>
    </xf>
    <xf numFmtId="164" fontId="24" fillId="0" borderId="40" xfId="2" applyNumberFormat="1" applyFont="1" applyBorder="1" applyAlignment="1">
      <alignment horizontal="center" vertical="center"/>
    </xf>
    <xf numFmtId="0" fontId="24" fillId="0" borderId="40" xfId="2" applyNumberFormat="1" applyFont="1" applyBorder="1" applyAlignment="1">
      <alignment horizontal="center" vertical="center"/>
    </xf>
    <xf numFmtId="4" fontId="24" fillId="0" borderId="40" xfId="2" applyNumberFormat="1" applyFont="1" applyBorder="1" applyAlignment="1">
      <alignment horizontal="center" vertical="center"/>
    </xf>
    <xf numFmtId="0" fontId="4" fillId="3" borderId="41" xfId="2" applyNumberFormat="1" applyFont="1" applyFill="1" applyBorder="1" applyAlignment="1">
      <alignment horizontal="center" vertical="top"/>
    </xf>
    <xf numFmtId="4" fontId="6" fillId="3" borderId="41" xfId="2" applyNumberFormat="1" applyFont="1" applyFill="1" applyBorder="1" applyAlignment="1">
      <alignment horizontal="center" vertical="center"/>
    </xf>
    <xf numFmtId="43" fontId="11" fillId="3" borderId="40" xfId="1" applyFont="1" applyFill="1" applyBorder="1" applyAlignment="1">
      <alignment horizontal="right" vertical="center"/>
    </xf>
    <xf numFmtId="0" fontId="11" fillId="3" borderId="40" xfId="2" applyNumberFormat="1" applyFont="1" applyFill="1" applyBorder="1" applyAlignment="1">
      <alignment horizontal="center" vertical="top"/>
    </xf>
    <xf numFmtId="0" fontId="24" fillId="3" borderId="40" xfId="0" applyFont="1" applyFill="1" applyBorder="1" applyAlignment="1" applyProtection="1">
      <alignment vertical="top" wrapText="1"/>
      <protection locked="0"/>
    </xf>
    <xf numFmtId="164" fontId="24" fillId="3" borderId="40" xfId="2" applyNumberFormat="1" applyFont="1" applyFill="1" applyBorder="1" applyAlignment="1">
      <alignment horizontal="center" vertical="center"/>
    </xf>
    <xf numFmtId="0" fontId="24" fillId="3" borderId="40" xfId="2" applyNumberFormat="1" applyFont="1" applyFill="1" applyBorder="1" applyAlignment="1">
      <alignment horizontal="center" vertical="center"/>
    </xf>
    <xf numFmtId="4" fontId="24" fillId="3" borderId="40" xfId="2" applyNumberFormat="1" applyFont="1" applyFill="1" applyBorder="1" applyAlignment="1">
      <alignment horizontal="center" vertical="center"/>
    </xf>
    <xf numFmtId="0" fontId="4" fillId="3" borderId="40" xfId="0" applyFont="1" applyFill="1" applyBorder="1" applyAlignment="1" applyProtection="1">
      <alignment horizontal="justify"/>
      <protection locked="0"/>
    </xf>
    <xf numFmtId="49" fontId="4" fillId="3" borderId="40" xfId="2" applyNumberFormat="1" applyFont="1" applyFill="1" applyBorder="1" applyAlignment="1">
      <alignment horizontal="center" vertical="top"/>
    </xf>
    <xf numFmtId="4" fontId="4" fillId="3" borderId="41" xfId="2" applyNumberFormat="1" applyFont="1" applyFill="1" applyBorder="1" applyAlignment="1">
      <alignment horizontal="center"/>
    </xf>
    <xf numFmtId="0" fontId="4" fillId="3" borderId="41" xfId="2" applyNumberFormat="1" applyFont="1" applyFill="1" applyBorder="1" applyAlignment="1">
      <alignment horizontal="center"/>
    </xf>
    <xf numFmtId="4" fontId="4" fillId="3" borderId="41" xfId="0" applyNumberFormat="1" applyFont="1" applyFill="1" applyBorder="1" applyAlignment="1" applyProtection="1">
      <alignment horizontal="right"/>
      <protection locked="0"/>
    </xf>
    <xf numFmtId="0" fontId="2" fillId="2" borderId="40" xfId="3" applyFont="1" applyFill="1" applyBorder="1" applyAlignment="1">
      <protection locked="0"/>
    </xf>
    <xf numFmtId="0" fontId="2" fillId="2" borderId="40" xfId="2" applyFont="1" applyFill="1" applyBorder="1" applyAlignment="1">
      <alignment horizontal="justify"/>
    </xf>
    <xf numFmtId="164" fontId="4" fillId="0" borderId="40" xfId="2" applyNumberFormat="1" applyFont="1" applyBorder="1" applyAlignment="1">
      <alignment horizontal="center" vertical="center"/>
    </xf>
    <xf numFmtId="0" fontId="2" fillId="3" borderId="41" xfId="0" applyFont="1" applyFill="1" applyBorder="1" applyAlignment="1" applyProtection="1">
      <protection locked="0"/>
    </xf>
    <xf numFmtId="0" fontId="2" fillId="3" borderId="41" xfId="2" applyFont="1" applyFill="1" applyBorder="1" applyAlignment="1">
      <alignment horizontal="justify"/>
    </xf>
    <xf numFmtId="3" fontId="2" fillId="3" borderId="41" xfId="2" applyNumberFormat="1" applyFont="1" applyFill="1" applyBorder="1" applyAlignment="1">
      <alignment horizontal="justify"/>
    </xf>
    <xf numFmtId="3" fontId="2" fillId="3" borderId="41" xfId="0" applyNumberFormat="1" applyFont="1" applyFill="1" applyBorder="1" applyAlignment="1" applyProtection="1">
      <alignment horizontal="right" vertical="center"/>
      <protection locked="0"/>
    </xf>
    <xf numFmtId="0" fontId="2" fillId="0" borderId="40" xfId="0" applyFont="1" applyBorder="1" applyAlignment="1" applyProtection="1">
      <protection locked="0"/>
    </xf>
    <xf numFmtId="0" fontId="2" fillId="0" borderId="40" xfId="2" applyFont="1" applyBorder="1" applyAlignment="1">
      <alignment horizontal="justify"/>
    </xf>
    <xf numFmtId="3" fontId="2" fillId="0" borderId="40" xfId="2" applyNumberFormat="1" applyFont="1" applyBorder="1" applyAlignment="1">
      <alignment horizontal="justify"/>
    </xf>
    <xf numFmtId="3" fontId="2" fillId="0" borderId="40" xfId="0" applyNumberFormat="1" applyFont="1" applyBorder="1" applyAlignment="1" applyProtection="1">
      <alignment horizontal="right" vertical="center"/>
      <protection locked="0"/>
    </xf>
    <xf numFmtId="43" fontId="4" fillId="0" borderId="0" xfId="1" applyFont="1" applyAlignment="1">
      <alignment horizontal="justify"/>
    </xf>
    <xf numFmtId="43" fontId="0" fillId="0" borderId="0" xfId="0" applyNumberFormat="1"/>
    <xf numFmtId="4" fontId="19" fillId="3" borderId="40" xfId="2" applyNumberFormat="1" applyFont="1" applyFill="1" applyBorder="1" applyAlignment="1">
      <alignment horizontal="left"/>
    </xf>
    <xf numFmtId="164" fontId="2" fillId="3" borderId="40" xfId="2" applyNumberFormat="1" applyFont="1" applyFill="1" applyBorder="1" applyAlignment="1">
      <alignment horizontal="center" vertical="center"/>
    </xf>
    <xf numFmtId="164" fontId="2" fillId="3" borderId="42" xfId="2" applyNumberFormat="1" applyFont="1" applyFill="1" applyBorder="1" applyAlignment="1">
      <alignment horizontal="center" vertical="center"/>
    </xf>
    <xf numFmtId="4" fontId="19" fillId="3" borderId="8" xfId="2" applyNumberFormat="1" applyFont="1" applyFill="1" applyBorder="1" applyAlignment="1">
      <alignment horizontal="left"/>
    </xf>
    <xf numFmtId="4" fontId="13" fillId="0" borderId="29" xfId="0" applyNumberFormat="1" applyFont="1" applyBorder="1" applyAlignment="1" applyProtection="1">
      <alignment horizontal="center" vertical="center"/>
      <protection locked="0"/>
    </xf>
    <xf numFmtId="0" fontId="26" fillId="0" borderId="29" xfId="0" applyFont="1" applyBorder="1" applyAlignment="1">
      <alignment horizontal="center"/>
    </xf>
    <xf numFmtId="4" fontId="27" fillId="0" borderId="29" xfId="0" applyNumberFormat="1" applyFont="1" applyBorder="1" applyAlignment="1" applyProtection="1">
      <alignment horizontal="center" vertical="center"/>
      <protection locked="0"/>
    </xf>
    <xf numFmtId="0" fontId="16" fillId="0" borderId="21" xfId="0" applyFont="1" applyBorder="1" applyAlignment="1">
      <alignment horizontal="center"/>
    </xf>
    <xf numFmtId="0" fontId="21" fillId="0" borderId="4" xfId="0" applyFont="1" applyBorder="1" applyAlignment="1">
      <alignment horizontal="center"/>
    </xf>
    <xf numFmtId="0" fontId="14" fillId="0" borderId="35" xfId="0" applyFont="1" applyBorder="1"/>
    <xf numFmtId="0" fontId="14" fillId="0" borderId="17" xfId="0" applyFont="1" applyBorder="1"/>
    <xf numFmtId="4" fontId="4" fillId="0" borderId="17" xfId="2" applyNumberFormat="1" applyFont="1" applyBorder="1" applyAlignment="1">
      <alignment horizontal="center"/>
    </xf>
    <xf numFmtId="4" fontId="14" fillId="0" borderId="24" xfId="0" applyNumberFormat="1" applyFont="1" applyBorder="1" applyAlignment="1">
      <alignment horizontal="center"/>
    </xf>
  </cellXfs>
  <cellStyles count="5">
    <cellStyle name="Comma" xfId="1" builtinId="3"/>
    <cellStyle name="Normal" xfId="0" builtinId="0"/>
    <cellStyle name="Normal 2" xfId="3"/>
    <cellStyle name="Normal 3" xfId="4"/>
    <cellStyle name="Normal_Book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tabSelected="1" view="pageBreakPreview" zoomScaleSheetLayoutView="100" workbookViewId="0">
      <selection activeCell="F156" sqref="F156"/>
    </sheetView>
  </sheetViews>
  <sheetFormatPr defaultRowHeight="15.75" x14ac:dyDescent="0.25"/>
  <cols>
    <col min="1" max="1" width="7.28515625" style="2" customWidth="1"/>
    <col min="2" max="2" width="47.140625" style="2" customWidth="1"/>
    <col min="3" max="3" width="9.28515625" style="5" customWidth="1"/>
    <col min="4" max="4" width="10.140625" style="13" customWidth="1"/>
    <col min="5" max="5" width="16.42578125" style="5" customWidth="1"/>
    <col min="6" max="6" width="22.28515625" style="5" customWidth="1"/>
    <col min="7" max="7" width="14.28515625" style="2" bestFit="1" customWidth="1"/>
    <col min="8" max="8" width="10.7109375" style="2" customWidth="1"/>
    <col min="9" max="16384" width="9.140625" style="2"/>
  </cols>
  <sheetData>
    <row r="1" spans="1:7" ht="16.5" thickBot="1" x14ac:dyDescent="0.3">
      <c r="A1" s="8" t="s">
        <v>96</v>
      </c>
      <c r="B1" s="1"/>
      <c r="C1" s="9"/>
      <c r="D1" s="12"/>
      <c r="E1" s="10"/>
      <c r="F1" s="11"/>
    </row>
    <row r="2" spans="1:7" s="133" customFormat="1" ht="16.5" thickBot="1" x14ac:dyDescent="0.3">
      <c r="A2" s="129"/>
      <c r="B2" s="16" t="s">
        <v>97</v>
      </c>
      <c r="C2" s="16"/>
      <c r="D2" s="16"/>
      <c r="E2" s="130"/>
      <c r="F2" s="131"/>
      <c r="G2" s="132"/>
    </row>
    <row r="3" spans="1:7" s="133" customFormat="1" x14ac:dyDescent="0.25">
      <c r="A3" s="15" t="s">
        <v>98</v>
      </c>
      <c r="B3" s="16"/>
      <c r="C3" s="134"/>
      <c r="D3" s="134"/>
      <c r="E3" s="134"/>
      <c r="F3" s="134"/>
    </row>
    <row r="4" spans="1:7" s="133" customFormat="1" ht="16.5" thickBot="1" x14ac:dyDescent="0.3">
      <c r="A4" s="17" t="s">
        <v>53</v>
      </c>
      <c r="B4" s="14"/>
      <c r="C4" s="134"/>
      <c r="D4" s="134"/>
      <c r="E4" s="134"/>
      <c r="F4" s="134"/>
    </row>
    <row r="5" spans="1:7" s="133" customFormat="1" ht="16.5" thickBot="1" x14ac:dyDescent="0.3">
      <c r="A5" s="135" t="s">
        <v>0</v>
      </c>
      <c r="B5" s="136" t="s">
        <v>1</v>
      </c>
      <c r="C5" s="136" t="s">
        <v>3</v>
      </c>
      <c r="D5" s="136" t="s">
        <v>4</v>
      </c>
      <c r="E5" s="136" t="s">
        <v>5</v>
      </c>
      <c r="F5" s="136" t="s">
        <v>2</v>
      </c>
      <c r="G5" s="137"/>
    </row>
    <row r="6" spans="1:7" s="133" customFormat="1" ht="7.5" customHeight="1" x14ac:dyDescent="0.25">
      <c r="A6" s="138"/>
      <c r="B6" s="139"/>
      <c r="C6" s="140"/>
      <c r="D6" s="141"/>
      <c r="E6" s="141"/>
      <c r="F6" s="141"/>
      <c r="G6" s="142"/>
    </row>
    <row r="7" spans="1:7" s="133" customFormat="1" ht="18.75" x14ac:dyDescent="0.3">
      <c r="A7" s="143">
        <v>1</v>
      </c>
      <c r="B7" s="144" t="s">
        <v>9</v>
      </c>
      <c r="C7" s="145"/>
      <c r="D7" s="145"/>
      <c r="E7" s="141"/>
      <c r="F7" s="141"/>
      <c r="G7" s="142"/>
    </row>
    <row r="8" spans="1:7" s="133" customFormat="1" x14ac:dyDescent="0.25">
      <c r="A8" s="146"/>
      <c r="B8" s="147" t="s">
        <v>10</v>
      </c>
      <c r="C8" s="148"/>
      <c r="D8" s="149"/>
      <c r="E8" s="150"/>
      <c r="F8" s="151"/>
      <c r="G8" s="152"/>
    </row>
    <row r="9" spans="1:7" s="133" customFormat="1" x14ac:dyDescent="0.25">
      <c r="A9" s="146"/>
      <c r="B9" s="147" t="s">
        <v>11</v>
      </c>
      <c r="C9" s="148"/>
      <c r="D9" s="149"/>
      <c r="E9" s="150"/>
      <c r="F9" s="151"/>
      <c r="G9" s="152"/>
    </row>
    <row r="10" spans="1:7" s="133" customFormat="1" ht="7.5" customHeight="1" x14ac:dyDescent="0.25">
      <c r="A10" s="146"/>
      <c r="B10" s="153"/>
      <c r="C10" s="154"/>
      <c r="D10" s="155"/>
      <c r="E10" s="150"/>
      <c r="F10" s="151"/>
      <c r="G10" s="152"/>
    </row>
    <row r="11" spans="1:7" s="133" customFormat="1" ht="7.5" customHeight="1" x14ac:dyDescent="0.25">
      <c r="A11" s="146"/>
      <c r="B11" s="153"/>
      <c r="C11" s="154"/>
      <c r="D11" s="155"/>
      <c r="E11" s="156"/>
      <c r="F11" s="151"/>
      <c r="G11" s="152"/>
    </row>
    <row r="12" spans="1:7" s="158" customFormat="1" ht="63" x14ac:dyDescent="0.25">
      <c r="A12" s="157">
        <v>1.1000000000000001</v>
      </c>
      <c r="B12" s="153" t="s">
        <v>12</v>
      </c>
      <c r="C12" s="134" t="s">
        <v>6</v>
      </c>
      <c r="D12" s="155">
        <v>19</v>
      </c>
      <c r="E12" s="148"/>
      <c r="F12" s="148"/>
    </row>
    <row r="13" spans="1:7" s="158" customFormat="1" ht="7.5" customHeight="1" x14ac:dyDescent="0.25">
      <c r="A13" s="157"/>
      <c r="B13" s="153"/>
      <c r="C13" s="134"/>
      <c r="D13" s="155"/>
      <c r="E13" s="154"/>
      <c r="F13" s="151"/>
    </row>
    <row r="14" spans="1:7" s="158" customFormat="1" ht="31.5" x14ac:dyDescent="0.25">
      <c r="A14" s="157">
        <v>1.2</v>
      </c>
      <c r="B14" s="153" t="s">
        <v>13</v>
      </c>
      <c r="C14" s="134" t="s">
        <v>14</v>
      </c>
      <c r="D14" s="155">
        <f>30*9</f>
        <v>270</v>
      </c>
      <c r="E14" s="148"/>
      <c r="F14" s="148"/>
    </row>
    <row r="15" spans="1:7" s="158" customFormat="1" ht="7.5" customHeight="1" x14ac:dyDescent="0.25">
      <c r="A15" s="157"/>
      <c r="B15" s="153"/>
      <c r="C15" s="134"/>
      <c r="D15" s="155"/>
      <c r="E15" s="154"/>
      <c r="F15" s="151"/>
    </row>
    <row r="16" spans="1:7" s="158" customFormat="1" ht="31.5" x14ac:dyDescent="0.25">
      <c r="A16" s="157">
        <v>1.3</v>
      </c>
      <c r="B16" s="153" t="s">
        <v>15</v>
      </c>
      <c r="C16" s="134" t="s">
        <v>14</v>
      </c>
      <c r="D16" s="155">
        <f>19*35</f>
        <v>665</v>
      </c>
      <c r="E16" s="148"/>
      <c r="F16" s="148"/>
    </row>
    <row r="17" spans="1:7" s="158" customFormat="1" ht="7.5" customHeight="1" x14ac:dyDescent="0.25">
      <c r="A17" s="157"/>
      <c r="B17" s="153"/>
      <c r="C17" s="134"/>
      <c r="D17" s="155"/>
      <c r="E17" s="154"/>
      <c r="F17" s="151"/>
    </row>
    <row r="18" spans="1:7" s="164" customFormat="1" ht="31.5" x14ac:dyDescent="0.25">
      <c r="A18" s="159">
        <v>1.4</v>
      </c>
      <c r="B18" s="160" t="s">
        <v>56</v>
      </c>
      <c r="C18" s="161" t="s">
        <v>14</v>
      </c>
      <c r="D18" s="162">
        <f>19*8</f>
        <v>152</v>
      </c>
      <c r="E18" s="163"/>
      <c r="F18" s="163"/>
    </row>
    <row r="19" spans="1:7" s="158" customFormat="1" ht="7.5" customHeight="1" x14ac:dyDescent="0.25">
      <c r="A19" s="157"/>
      <c r="B19" s="153"/>
      <c r="C19" s="134"/>
      <c r="D19" s="155"/>
      <c r="E19" s="154"/>
      <c r="F19" s="151"/>
    </row>
    <row r="20" spans="1:7" s="158" customFormat="1" x14ac:dyDescent="0.25">
      <c r="A20" s="157">
        <v>1.5</v>
      </c>
      <c r="B20" s="153" t="s">
        <v>16</v>
      </c>
      <c r="C20" s="134" t="s">
        <v>14</v>
      </c>
      <c r="D20" s="155">
        <f>19*30</f>
        <v>570</v>
      </c>
      <c r="E20" s="148"/>
      <c r="F20" s="148"/>
    </row>
    <row r="21" spans="1:7" s="158" customFormat="1" ht="7.5" customHeight="1" x14ac:dyDescent="0.25">
      <c r="A21" s="157"/>
      <c r="B21" s="153"/>
      <c r="C21" s="134"/>
      <c r="D21" s="155"/>
      <c r="E21" s="154"/>
      <c r="F21" s="151"/>
    </row>
    <row r="22" spans="1:7" s="158" customFormat="1" ht="21.75" customHeight="1" x14ac:dyDescent="0.25">
      <c r="A22" s="157">
        <v>1.6</v>
      </c>
      <c r="B22" s="153" t="s">
        <v>17</v>
      </c>
      <c r="C22" s="134" t="s">
        <v>14</v>
      </c>
      <c r="D22" s="165">
        <v>500</v>
      </c>
      <c r="E22" s="148"/>
      <c r="F22" s="148"/>
    </row>
    <row r="23" spans="1:7" s="133" customFormat="1" ht="9" customHeight="1" x14ac:dyDescent="0.25">
      <c r="A23" s="146"/>
      <c r="B23" s="153"/>
      <c r="C23" s="154"/>
      <c r="D23" s="155"/>
      <c r="E23" s="150"/>
      <c r="F23" s="151"/>
      <c r="G23" s="152"/>
    </row>
    <row r="24" spans="1:7" s="158" customFormat="1" x14ac:dyDescent="0.25">
      <c r="A24" s="157">
        <v>1.7</v>
      </c>
      <c r="B24" s="166" t="s">
        <v>18</v>
      </c>
      <c r="C24" s="167" t="s">
        <v>6</v>
      </c>
      <c r="D24" s="149">
        <v>19</v>
      </c>
      <c r="E24" s="148"/>
      <c r="F24" s="148"/>
    </row>
    <row r="25" spans="1:7" s="133" customFormat="1" ht="9.75" customHeight="1" x14ac:dyDescent="0.25">
      <c r="A25" s="146"/>
      <c r="B25" s="153"/>
      <c r="C25" s="154"/>
      <c r="D25" s="155"/>
      <c r="E25" s="150"/>
      <c r="F25" s="151"/>
      <c r="G25" s="152"/>
    </row>
    <row r="26" spans="1:7" s="158" customFormat="1" ht="63" x14ac:dyDescent="0.25">
      <c r="A26" s="168">
        <v>1.8</v>
      </c>
      <c r="B26" s="153" t="s">
        <v>19</v>
      </c>
      <c r="C26" s="167" t="s">
        <v>6</v>
      </c>
      <c r="D26" s="155">
        <v>19</v>
      </c>
      <c r="E26" s="148"/>
      <c r="F26" s="148"/>
    </row>
    <row r="27" spans="1:7" s="133" customFormat="1" ht="8.25" customHeight="1" x14ac:dyDescent="0.25">
      <c r="A27" s="168"/>
      <c r="B27" s="153"/>
      <c r="C27" s="154"/>
      <c r="D27" s="155"/>
      <c r="E27" s="169"/>
      <c r="F27" s="151"/>
      <c r="G27" s="152"/>
    </row>
    <row r="28" spans="1:7" s="170" customFormat="1" ht="47.25" x14ac:dyDescent="0.25">
      <c r="A28" s="168">
        <v>1.9</v>
      </c>
      <c r="B28" s="153" t="s">
        <v>20</v>
      </c>
      <c r="C28" s="155" t="s">
        <v>6</v>
      </c>
      <c r="D28" s="155">
        <v>19</v>
      </c>
      <c r="E28" s="154"/>
      <c r="F28" s="148"/>
    </row>
    <row r="29" spans="1:7" s="170" customFormat="1" ht="9.75" customHeight="1" x14ac:dyDescent="0.25">
      <c r="A29" s="171"/>
      <c r="B29" s="153"/>
      <c r="C29" s="155"/>
      <c r="D29" s="155"/>
      <c r="E29" s="154"/>
      <c r="F29" s="172"/>
    </row>
    <row r="30" spans="1:7" s="158" customFormat="1" x14ac:dyDescent="0.25">
      <c r="A30" s="173">
        <v>1.1000000000000001</v>
      </c>
      <c r="B30" s="166" t="s">
        <v>21</v>
      </c>
      <c r="C30" s="167" t="s">
        <v>6</v>
      </c>
      <c r="D30" s="149">
        <v>19</v>
      </c>
      <c r="E30" s="174"/>
      <c r="F30" s="148"/>
    </row>
    <row r="31" spans="1:7" s="133" customFormat="1" ht="10.5" customHeight="1" x14ac:dyDescent="0.25">
      <c r="A31" s="146"/>
      <c r="B31" s="153"/>
      <c r="C31" s="154"/>
      <c r="D31" s="155"/>
      <c r="E31" s="150"/>
      <c r="F31" s="151"/>
      <c r="G31" s="152"/>
    </row>
    <row r="32" spans="1:7" s="158" customFormat="1" x14ac:dyDescent="0.25">
      <c r="A32" s="173">
        <v>1.1100000000000001</v>
      </c>
      <c r="B32" s="166" t="s">
        <v>22</v>
      </c>
      <c r="C32" s="167" t="s">
        <v>6</v>
      </c>
      <c r="D32" s="149">
        <v>19</v>
      </c>
      <c r="E32" s="174"/>
      <c r="F32" s="148"/>
    </row>
    <row r="33" spans="1:7" s="133" customFormat="1" ht="7.5" customHeight="1" x14ac:dyDescent="0.25">
      <c r="A33" s="146"/>
      <c r="B33" s="153"/>
      <c r="C33" s="154"/>
      <c r="D33" s="155"/>
      <c r="E33" s="150"/>
      <c r="F33" s="151"/>
      <c r="G33" s="152"/>
    </row>
    <row r="34" spans="1:7" s="158" customFormat="1" ht="47.25" x14ac:dyDescent="0.25">
      <c r="A34" s="173">
        <v>1.1200000000000001</v>
      </c>
      <c r="B34" s="153" t="s">
        <v>23</v>
      </c>
      <c r="C34" s="134" t="s">
        <v>24</v>
      </c>
      <c r="D34" s="155">
        <f>19*9</f>
        <v>171</v>
      </c>
      <c r="E34" s="148"/>
      <c r="F34" s="148"/>
    </row>
    <row r="35" spans="1:7" s="133" customFormat="1" ht="7.5" customHeight="1" x14ac:dyDescent="0.25">
      <c r="A35" s="146"/>
      <c r="B35" s="153"/>
      <c r="C35" s="154"/>
      <c r="D35" s="155"/>
      <c r="E35" s="169"/>
      <c r="F35" s="151"/>
      <c r="G35" s="152"/>
    </row>
    <row r="36" spans="1:7" s="170" customFormat="1" x14ac:dyDescent="0.25">
      <c r="A36" s="173">
        <v>1.1299999999999999</v>
      </c>
      <c r="B36" s="153" t="s">
        <v>25</v>
      </c>
      <c r="C36" s="134" t="s">
        <v>24</v>
      </c>
      <c r="D36" s="155">
        <v>19</v>
      </c>
      <c r="E36" s="154"/>
      <c r="F36" s="148"/>
    </row>
    <row r="37" spans="1:7" s="170" customFormat="1" ht="7.5" customHeight="1" x14ac:dyDescent="0.25">
      <c r="A37" s="171"/>
      <c r="B37" s="153"/>
      <c r="C37" s="155"/>
      <c r="D37" s="155"/>
      <c r="E37" s="154"/>
      <c r="F37" s="151"/>
    </row>
    <row r="38" spans="1:7" s="158" customFormat="1" ht="63" x14ac:dyDescent="0.25">
      <c r="A38" s="173">
        <v>1.1399999999999999</v>
      </c>
      <c r="B38" s="153" t="s">
        <v>26</v>
      </c>
      <c r="C38" s="134" t="s">
        <v>6</v>
      </c>
      <c r="D38" s="155">
        <v>19</v>
      </c>
      <c r="E38" s="148"/>
      <c r="F38" s="148"/>
    </row>
    <row r="39" spans="1:7" s="170" customFormat="1" ht="7.5" customHeight="1" x14ac:dyDescent="0.25">
      <c r="A39" s="173"/>
      <c r="B39" s="153"/>
      <c r="C39" s="155"/>
      <c r="D39" s="155"/>
      <c r="E39" s="154"/>
      <c r="F39" s="151"/>
    </row>
    <row r="40" spans="1:7" s="158" customFormat="1" ht="47.25" x14ac:dyDescent="0.25">
      <c r="A40" s="173">
        <v>1.1499999999999999</v>
      </c>
      <c r="B40" s="153" t="s">
        <v>27</v>
      </c>
      <c r="C40" s="134" t="s">
        <v>6</v>
      </c>
      <c r="D40" s="155">
        <v>19</v>
      </c>
      <c r="E40" s="148"/>
      <c r="F40" s="148"/>
    </row>
    <row r="41" spans="1:7" s="133" customFormat="1" ht="16.5" thickBot="1" x14ac:dyDescent="0.3">
      <c r="A41" s="175"/>
      <c r="B41" s="153"/>
      <c r="C41" s="176"/>
      <c r="D41" s="177"/>
      <c r="E41" s="178"/>
      <c r="F41" s="179"/>
      <c r="G41" s="152"/>
    </row>
    <row r="42" spans="1:7" s="133" customFormat="1" ht="16.5" thickBot="1" x14ac:dyDescent="0.3">
      <c r="A42" s="175"/>
      <c r="B42" s="180" t="s">
        <v>8</v>
      </c>
      <c r="C42" s="181"/>
      <c r="D42" s="182"/>
      <c r="E42" s="183"/>
      <c r="F42" s="184"/>
      <c r="G42" s="152"/>
    </row>
    <row r="43" spans="1:7" s="133" customFormat="1" ht="16.5" thickBot="1" x14ac:dyDescent="0.3">
      <c r="A43" s="185"/>
      <c r="B43" s="186"/>
      <c r="C43" s="187"/>
      <c r="D43" s="188"/>
      <c r="E43" s="187"/>
      <c r="F43" s="189"/>
      <c r="G43" s="190"/>
    </row>
    <row r="44" spans="1:7" s="133" customFormat="1" ht="16.5" thickBot="1" x14ac:dyDescent="0.3">
      <c r="A44" s="185"/>
      <c r="B44" s="186"/>
      <c r="C44" s="187"/>
      <c r="D44" s="188"/>
      <c r="E44" s="187"/>
      <c r="F44" s="189"/>
      <c r="G44" s="190"/>
    </row>
    <row r="45" spans="1:7" s="133" customFormat="1" ht="16.5" thickBot="1" x14ac:dyDescent="0.3">
      <c r="A45" s="129"/>
      <c r="B45" s="16" t="s">
        <v>96</v>
      </c>
      <c r="C45" s="16"/>
      <c r="D45" s="16"/>
      <c r="E45" s="130"/>
      <c r="F45" s="131"/>
      <c r="G45" s="132"/>
    </row>
    <row r="46" spans="1:7" s="133" customFormat="1" x14ac:dyDescent="0.25">
      <c r="A46" s="15" t="s">
        <v>96</v>
      </c>
      <c r="B46" s="16"/>
      <c r="C46" s="134"/>
      <c r="D46" s="134"/>
      <c r="E46" s="134"/>
      <c r="F46" s="134"/>
    </row>
    <row r="47" spans="1:7" s="133" customFormat="1" x14ac:dyDescent="0.25">
      <c r="A47" s="17" t="s">
        <v>53</v>
      </c>
      <c r="B47" s="14"/>
      <c r="C47" s="134"/>
      <c r="D47" s="134"/>
      <c r="E47" s="134"/>
      <c r="F47" s="134"/>
    </row>
    <row r="48" spans="1:7" s="133" customFormat="1" ht="16.5" thickBot="1" x14ac:dyDescent="0.3">
      <c r="A48" s="193"/>
      <c r="B48" s="194"/>
      <c r="C48" s="194"/>
      <c r="D48" s="194"/>
      <c r="E48" s="195"/>
      <c r="F48" s="196"/>
      <c r="G48" s="197"/>
    </row>
    <row r="49" spans="1:7" s="133" customFormat="1" ht="16.5" thickBot="1" x14ac:dyDescent="0.3">
      <c r="A49" s="135" t="s">
        <v>0</v>
      </c>
      <c r="B49" s="136" t="s">
        <v>1</v>
      </c>
      <c r="C49" s="136" t="s">
        <v>3</v>
      </c>
      <c r="D49" s="136" t="s">
        <v>4</v>
      </c>
      <c r="E49" s="136" t="s">
        <v>5</v>
      </c>
      <c r="F49" s="136" t="s">
        <v>2</v>
      </c>
      <c r="G49" s="137"/>
    </row>
    <row r="50" spans="1:7" s="133" customFormat="1" x14ac:dyDescent="0.25">
      <c r="A50" s="198"/>
      <c r="B50" s="199"/>
      <c r="C50" s="200"/>
      <c r="D50" s="201"/>
      <c r="E50" s="201"/>
      <c r="F50" s="201"/>
      <c r="G50" s="137"/>
    </row>
    <row r="51" spans="1:7" s="133" customFormat="1" ht="18.75" x14ac:dyDescent="0.3">
      <c r="A51" s="143">
        <v>2</v>
      </c>
      <c r="B51" s="144" t="s">
        <v>28</v>
      </c>
      <c r="C51" s="145"/>
      <c r="D51" s="145"/>
      <c r="E51" s="141"/>
      <c r="F51" s="141"/>
      <c r="G51" s="142"/>
    </row>
    <row r="52" spans="1:7" s="133" customFormat="1" x14ac:dyDescent="0.25">
      <c r="A52" s="146"/>
      <c r="B52" s="153"/>
      <c r="C52" s="154"/>
      <c r="D52" s="155"/>
      <c r="E52" s="150"/>
      <c r="F52" s="154"/>
      <c r="G52" s="152"/>
    </row>
    <row r="53" spans="1:7" s="133" customFormat="1" ht="126" x14ac:dyDescent="0.25">
      <c r="A53" s="146">
        <v>2.1</v>
      </c>
      <c r="B53" s="202" t="s">
        <v>29</v>
      </c>
      <c r="C53" s="154" t="s">
        <v>6</v>
      </c>
      <c r="D53" s="155">
        <v>19</v>
      </c>
      <c r="E53" s="169"/>
      <c r="F53" s="148"/>
      <c r="G53" s="152"/>
    </row>
    <row r="54" spans="1:7" s="133" customFormat="1" x14ac:dyDescent="0.25">
      <c r="A54" s="146"/>
      <c r="B54" s="153"/>
      <c r="C54" s="154"/>
      <c r="D54" s="155"/>
      <c r="E54" s="150"/>
      <c r="F54" s="151"/>
      <c r="G54" s="152"/>
    </row>
    <row r="55" spans="1:7" s="158" customFormat="1" ht="47.25" x14ac:dyDescent="0.25">
      <c r="A55" s="157">
        <v>2.2000000000000002</v>
      </c>
      <c r="B55" s="153" t="s">
        <v>30</v>
      </c>
      <c r="C55" s="134" t="s">
        <v>7</v>
      </c>
      <c r="D55" s="165">
        <v>5</v>
      </c>
      <c r="E55" s="203"/>
      <c r="F55" s="148"/>
    </row>
    <row r="56" spans="1:7" s="158" customFormat="1" x14ac:dyDescent="0.25">
      <c r="A56" s="157"/>
      <c r="B56" s="153"/>
      <c r="C56" s="134"/>
      <c r="D56" s="155"/>
      <c r="E56" s="204"/>
      <c r="F56" s="151"/>
    </row>
    <row r="57" spans="1:7" s="158" customFormat="1" ht="63" x14ac:dyDescent="0.25">
      <c r="A57" s="171">
        <v>2.2999999999999998</v>
      </c>
      <c r="B57" s="153" t="s">
        <v>31</v>
      </c>
      <c r="C57" s="134" t="s">
        <v>0</v>
      </c>
      <c r="D57" s="155">
        <v>19</v>
      </c>
      <c r="E57" s="148"/>
      <c r="F57" s="148"/>
    </row>
    <row r="58" spans="1:7" s="158" customFormat="1" x14ac:dyDescent="0.25">
      <c r="A58" s="157"/>
      <c r="B58" s="153"/>
      <c r="C58" s="134"/>
      <c r="D58" s="155"/>
      <c r="E58" s="204"/>
      <c r="F58" s="151"/>
    </row>
    <row r="59" spans="1:7" s="158" customFormat="1" ht="78.75" x14ac:dyDescent="0.25">
      <c r="A59" s="171">
        <v>2.4</v>
      </c>
      <c r="B59" s="153" t="s">
        <v>32</v>
      </c>
      <c r="C59" s="134" t="s">
        <v>0</v>
      </c>
      <c r="D59" s="155">
        <f>19*2</f>
        <v>38</v>
      </c>
      <c r="E59" s="148"/>
      <c r="F59" s="148"/>
    </row>
    <row r="60" spans="1:7" s="158" customFormat="1" x14ac:dyDescent="0.25">
      <c r="A60" s="157"/>
      <c r="B60" s="153"/>
      <c r="C60" s="134"/>
      <c r="D60" s="155"/>
      <c r="E60" s="204"/>
      <c r="F60" s="151"/>
    </row>
    <row r="61" spans="1:7" s="133" customFormat="1" ht="18.75" x14ac:dyDescent="0.3">
      <c r="A61" s="143"/>
      <c r="B61" s="144" t="s">
        <v>33</v>
      </c>
      <c r="C61" s="145"/>
      <c r="D61" s="145"/>
      <c r="E61" s="141"/>
      <c r="F61" s="141"/>
      <c r="G61" s="142"/>
    </row>
    <row r="62" spans="1:7" s="133" customFormat="1" x14ac:dyDescent="0.25">
      <c r="A62" s="146"/>
      <c r="B62" s="153"/>
      <c r="C62" s="154"/>
      <c r="D62" s="155"/>
      <c r="E62" s="150"/>
      <c r="F62" s="151"/>
      <c r="G62" s="152"/>
    </row>
    <row r="63" spans="1:7" s="158" customFormat="1" ht="63" x14ac:dyDescent="0.25">
      <c r="A63" s="171">
        <v>2.5</v>
      </c>
      <c r="B63" s="153" t="s">
        <v>34</v>
      </c>
      <c r="C63" s="134" t="s">
        <v>14</v>
      </c>
      <c r="D63" s="165">
        <v>200</v>
      </c>
      <c r="E63" s="154"/>
      <c r="F63" s="148"/>
    </row>
    <row r="64" spans="1:7" s="158" customFormat="1" x14ac:dyDescent="0.25">
      <c r="A64" s="157"/>
      <c r="B64" s="153"/>
      <c r="C64" s="134"/>
      <c r="D64" s="165"/>
      <c r="E64" s="204"/>
      <c r="F64" s="154"/>
    </row>
    <row r="65" spans="1:7" s="158" customFormat="1" ht="31.5" x14ac:dyDescent="0.25">
      <c r="A65" s="157">
        <v>2.6</v>
      </c>
      <c r="B65" s="153" t="s">
        <v>57</v>
      </c>
      <c r="C65" s="134" t="s">
        <v>14</v>
      </c>
      <c r="D65" s="165">
        <v>300</v>
      </c>
      <c r="E65" s="148"/>
      <c r="F65" s="148"/>
    </row>
    <row r="66" spans="1:7" s="158" customFormat="1" x14ac:dyDescent="0.25">
      <c r="A66" s="157"/>
      <c r="B66" s="153"/>
      <c r="C66" s="134"/>
      <c r="D66" s="155"/>
      <c r="E66" s="204"/>
      <c r="F66" s="154"/>
    </row>
    <row r="67" spans="1:7" s="158" customFormat="1" x14ac:dyDescent="0.25">
      <c r="A67" s="157"/>
      <c r="B67" s="205"/>
      <c r="C67" s="134"/>
      <c r="D67" s="155"/>
      <c r="E67" s="204"/>
      <c r="F67" s="154"/>
    </row>
    <row r="68" spans="1:7" s="158" customFormat="1" ht="16.5" thickBot="1" x14ac:dyDescent="0.3">
      <c r="A68" s="157"/>
      <c r="B68" s="205"/>
      <c r="C68" s="134"/>
      <c r="D68" s="155"/>
      <c r="E68" s="204"/>
      <c r="F68" s="154"/>
    </row>
    <row r="69" spans="1:7" s="133" customFormat="1" ht="16.5" thickBot="1" x14ac:dyDescent="0.3">
      <c r="A69" s="175"/>
      <c r="B69" s="180" t="s">
        <v>8</v>
      </c>
      <c r="C69" s="181"/>
      <c r="D69" s="182"/>
      <c r="E69" s="183"/>
      <c r="F69" s="184"/>
      <c r="G69" s="152"/>
    </row>
    <row r="70" spans="1:7" s="133" customFormat="1" ht="16.5" thickBot="1" x14ac:dyDescent="0.3">
      <c r="A70" s="191"/>
      <c r="B70" s="186"/>
      <c r="C70" s="187"/>
      <c r="D70" s="188"/>
      <c r="E70" s="187"/>
      <c r="F70" s="192"/>
      <c r="G70" s="190"/>
    </row>
    <row r="71" spans="1:7" s="133" customFormat="1" ht="16.5" thickBot="1" x14ac:dyDescent="0.3">
      <c r="A71" s="129"/>
      <c r="B71" s="16" t="s">
        <v>96</v>
      </c>
      <c r="C71" s="16"/>
      <c r="D71" s="16"/>
      <c r="E71" s="130"/>
      <c r="F71" s="131"/>
      <c r="G71" s="132"/>
    </row>
    <row r="72" spans="1:7" s="133" customFormat="1" x14ac:dyDescent="0.25">
      <c r="A72" s="15" t="s">
        <v>96</v>
      </c>
      <c r="B72" s="16"/>
      <c r="C72" s="134"/>
      <c r="D72" s="134"/>
      <c r="E72" s="134"/>
      <c r="F72" s="134"/>
    </row>
    <row r="73" spans="1:7" s="133" customFormat="1" ht="16.5" thickBot="1" x14ac:dyDescent="0.3">
      <c r="A73" s="17" t="s">
        <v>53</v>
      </c>
      <c r="B73" s="14"/>
      <c r="C73" s="134"/>
      <c r="D73" s="134"/>
      <c r="E73" s="134"/>
      <c r="F73" s="134"/>
    </row>
    <row r="74" spans="1:7" s="133" customFormat="1" ht="16.5" thickBot="1" x14ac:dyDescent="0.3">
      <c r="A74" s="135" t="s">
        <v>0</v>
      </c>
      <c r="B74" s="136" t="s">
        <v>1</v>
      </c>
      <c r="C74" s="136" t="s">
        <v>3</v>
      </c>
      <c r="D74" s="136" t="s">
        <v>4</v>
      </c>
      <c r="E74" s="136" t="s">
        <v>5</v>
      </c>
      <c r="F74" s="136" t="s">
        <v>2</v>
      </c>
      <c r="G74" s="137"/>
    </row>
    <row r="75" spans="1:7" s="158" customFormat="1" x14ac:dyDescent="0.25">
      <c r="A75" s="157"/>
      <c r="B75" s="205"/>
      <c r="C75" s="134"/>
      <c r="D75" s="155"/>
      <c r="E75" s="204"/>
      <c r="F75" s="154"/>
    </row>
    <row r="76" spans="1:7" s="133" customFormat="1" ht="18.75" x14ac:dyDescent="0.3">
      <c r="A76" s="143"/>
      <c r="B76" s="206" t="s">
        <v>58</v>
      </c>
      <c r="C76" s="207"/>
      <c r="D76" s="207"/>
      <c r="E76" s="208"/>
      <c r="F76" s="208"/>
      <c r="G76" s="142"/>
    </row>
    <row r="77" spans="1:7" s="133" customFormat="1" ht="18.75" x14ac:dyDescent="0.3">
      <c r="A77" s="143"/>
      <c r="B77" s="206" t="s">
        <v>35</v>
      </c>
      <c r="C77" s="145"/>
      <c r="D77" s="145"/>
      <c r="E77" s="141"/>
      <c r="F77" s="141"/>
      <c r="G77" s="142"/>
    </row>
    <row r="78" spans="1:7" s="158" customFormat="1" x14ac:dyDescent="0.25">
      <c r="A78" s="157"/>
      <c r="B78" s="153"/>
      <c r="C78" s="134"/>
      <c r="D78" s="155"/>
      <c r="E78" s="204"/>
      <c r="F78" s="154"/>
    </row>
    <row r="79" spans="1:7" s="133" customFormat="1" ht="18.75" x14ac:dyDescent="0.3">
      <c r="A79" s="143"/>
      <c r="B79" s="144" t="s">
        <v>36</v>
      </c>
      <c r="C79" s="145"/>
      <c r="D79" s="145"/>
      <c r="E79" s="141"/>
      <c r="F79" s="141"/>
      <c r="G79" s="142"/>
    </row>
    <row r="80" spans="1:7" s="133" customFormat="1" x14ac:dyDescent="0.25">
      <c r="A80" s="146"/>
      <c r="B80" s="153"/>
      <c r="C80" s="154"/>
      <c r="D80" s="155"/>
      <c r="E80" s="150"/>
      <c r="F80" s="151"/>
      <c r="G80" s="152"/>
    </row>
    <row r="81" spans="1:7" s="158" customFormat="1" ht="78.75" x14ac:dyDescent="0.25">
      <c r="A81" s="171">
        <v>2.7</v>
      </c>
      <c r="B81" s="153" t="s">
        <v>37</v>
      </c>
      <c r="C81" s="134" t="s">
        <v>38</v>
      </c>
      <c r="D81" s="209">
        <v>234</v>
      </c>
      <c r="E81" s="148"/>
      <c r="F81" s="148"/>
    </row>
    <row r="82" spans="1:7" s="133" customFormat="1" x14ac:dyDescent="0.25">
      <c r="A82" s="146"/>
      <c r="B82" s="153"/>
      <c r="C82" s="154"/>
      <c r="D82" s="209"/>
      <c r="E82" s="169"/>
      <c r="F82" s="151"/>
      <c r="G82" s="152"/>
    </row>
    <row r="83" spans="1:7" s="170" customFormat="1" x14ac:dyDescent="0.25">
      <c r="A83" s="171"/>
      <c r="B83" s="210" t="s">
        <v>39</v>
      </c>
      <c r="C83" s="149"/>
      <c r="D83" s="209"/>
      <c r="E83" s="154"/>
      <c r="F83" s="172"/>
    </row>
    <row r="84" spans="1:7" s="170" customFormat="1" x14ac:dyDescent="0.25">
      <c r="A84" s="171"/>
      <c r="B84" s="202"/>
      <c r="C84" s="155"/>
      <c r="D84" s="209"/>
      <c r="E84" s="154"/>
      <c r="F84" s="172"/>
    </row>
    <row r="85" spans="1:7" s="158" customFormat="1" ht="31.5" x14ac:dyDescent="0.25">
      <c r="A85" s="171">
        <v>2.8</v>
      </c>
      <c r="B85" s="153" t="s">
        <v>40</v>
      </c>
      <c r="C85" s="134" t="s">
        <v>41</v>
      </c>
      <c r="D85" s="209">
        <v>90</v>
      </c>
      <c r="E85" s="148"/>
      <c r="F85" s="148"/>
    </row>
    <row r="86" spans="1:7" s="133" customFormat="1" x14ac:dyDescent="0.25">
      <c r="A86" s="146"/>
      <c r="B86" s="153"/>
      <c r="C86" s="154"/>
      <c r="D86" s="209"/>
      <c r="E86" s="169"/>
      <c r="F86" s="151"/>
      <c r="G86" s="152"/>
    </row>
    <row r="87" spans="1:7" s="170" customFormat="1" x14ac:dyDescent="0.25">
      <c r="A87" s="171">
        <v>2.9</v>
      </c>
      <c r="B87" s="210" t="s">
        <v>42</v>
      </c>
      <c r="C87" s="149" t="s">
        <v>38</v>
      </c>
      <c r="D87" s="209">
        <v>122</v>
      </c>
      <c r="E87" s="154"/>
      <c r="F87" s="172"/>
    </row>
    <row r="88" spans="1:7" s="170" customFormat="1" x14ac:dyDescent="0.25">
      <c r="A88" s="171"/>
      <c r="B88" s="202"/>
      <c r="C88" s="155"/>
      <c r="D88" s="209"/>
      <c r="E88" s="154"/>
      <c r="F88" s="172"/>
    </row>
    <row r="89" spans="1:7" s="170" customFormat="1" x14ac:dyDescent="0.25">
      <c r="A89" s="171"/>
      <c r="B89" s="211" t="s">
        <v>43</v>
      </c>
      <c r="C89" s="149"/>
      <c r="D89" s="209"/>
      <c r="E89" s="154"/>
      <c r="F89" s="172"/>
    </row>
    <row r="90" spans="1:7" s="170" customFormat="1" x14ac:dyDescent="0.25">
      <c r="A90" s="171"/>
      <c r="B90" s="202"/>
      <c r="C90" s="155"/>
      <c r="D90" s="209"/>
      <c r="E90" s="154"/>
      <c r="F90" s="172"/>
    </row>
    <row r="91" spans="1:7" s="158" customFormat="1" x14ac:dyDescent="0.25">
      <c r="A91" s="173">
        <v>2.1</v>
      </c>
      <c r="B91" s="153" t="s">
        <v>44</v>
      </c>
      <c r="C91" s="134" t="s">
        <v>45</v>
      </c>
      <c r="D91" s="209">
        <v>4000</v>
      </c>
      <c r="E91" s="148"/>
      <c r="F91" s="148"/>
    </row>
    <row r="92" spans="1:7" s="170" customFormat="1" x14ac:dyDescent="0.25">
      <c r="A92" s="173"/>
      <c r="B92" s="153"/>
      <c r="C92" s="155"/>
      <c r="D92" s="209"/>
      <c r="E92" s="154"/>
      <c r="F92" s="172"/>
    </row>
    <row r="93" spans="1:7" s="158" customFormat="1" x14ac:dyDescent="0.25">
      <c r="A93" s="173">
        <v>2.11</v>
      </c>
      <c r="B93" s="153" t="s">
        <v>46</v>
      </c>
      <c r="C93" s="134" t="s">
        <v>45</v>
      </c>
      <c r="D93" s="209">
        <v>2000</v>
      </c>
      <c r="E93" s="148"/>
      <c r="F93" s="148"/>
    </row>
    <row r="94" spans="1:7" s="133" customFormat="1" x14ac:dyDescent="0.25">
      <c r="A94" s="146"/>
      <c r="B94" s="153"/>
      <c r="C94" s="154"/>
      <c r="D94" s="209"/>
      <c r="E94" s="169"/>
      <c r="F94" s="151"/>
      <c r="G94" s="152"/>
    </row>
    <row r="95" spans="1:7" s="133" customFormat="1" ht="16.5" thickBot="1" x14ac:dyDescent="0.3">
      <c r="A95" s="175"/>
      <c r="B95" s="153"/>
      <c r="C95" s="212"/>
      <c r="D95" s="213"/>
      <c r="E95" s="214"/>
      <c r="F95" s="179"/>
      <c r="G95" s="152"/>
    </row>
    <row r="96" spans="1:7" s="133" customFormat="1" ht="18.75" x14ac:dyDescent="0.3">
      <c r="A96" s="143"/>
      <c r="B96" s="215" t="s">
        <v>47</v>
      </c>
      <c r="C96" s="145"/>
      <c r="D96" s="216"/>
      <c r="E96" s="141"/>
      <c r="F96" s="141"/>
      <c r="G96" s="142"/>
    </row>
    <row r="97" spans="1:7" s="133" customFormat="1" x14ac:dyDescent="0.25">
      <c r="A97" s="146"/>
      <c r="B97" s="153"/>
      <c r="C97" s="154"/>
      <c r="D97" s="209"/>
      <c r="E97" s="150"/>
      <c r="F97" s="151"/>
      <c r="G97" s="152"/>
    </row>
    <row r="98" spans="1:7" s="158" customFormat="1" ht="63" x14ac:dyDescent="0.25">
      <c r="A98" s="173">
        <v>2.12</v>
      </c>
      <c r="B98" s="153" t="s">
        <v>48</v>
      </c>
      <c r="C98" s="134" t="s">
        <v>41</v>
      </c>
      <c r="D98" s="209">
        <v>7000</v>
      </c>
      <c r="E98" s="148"/>
      <c r="F98" s="148"/>
    </row>
    <row r="99" spans="1:7" s="133" customFormat="1" x14ac:dyDescent="0.25">
      <c r="A99" s="173"/>
      <c r="B99" s="153"/>
      <c r="C99" s="154"/>
      <c r="D99" s="209"/>
      <c r="E99" s="169"/>
      <c r="F99" s="151"/>
      <c r="G99" s="152"/>
    </row>
    <row r="100" spans="1:7" s="158" customFormat="1" ht="31.5" x14ac:dyDescent="0.25">
      <c r="A100" s="173">
        <v>2.13</v>
      </c>
      <c r="B100" s="153" t="s">
        <v>49</v>
      </c>
      <c r="C100" s="134" t="s">
        <v>38</v>
      </c>
      <c r="D100" s="209">
        <v>1500</v>
      </c>
      <c r="E100" s="148"/>
      <c r="F100" s="148"/>
    </row>
    <row r="101" spans="1:7" s="133" customFormat="1" x14ac:dyDescent="0.25">
      <c r="A101" s="173"/>
      <c r="B101" s="153"/>
      <c r="C101" s="154"/>
      <c r="D101" s="209"/>
      <c r="E101" s="169"/>
      <c r="F101" s="151"/>
      <c r="G101" s="152"/>
    </row>
    <row r="102" spans="1:7" s="158" customFormat="1" ht="31.5" x14ac:dyDescent="0.25">
      <c r="A102" s="173">
        <v>2.14</v>
      </c>
      <c r="B102" s="153" t="s">
        <v>50</v>
      </c>
      <c r="C102" s="134" t="s">
        <v>41</v>
      </c>
      <c r="D102" s="209">
        <v>7000</v>
      </c>
      <c r="E102" s="148"/>
      <c r="F102" s="148"/>
    </row>
    <row r="103" spans="1:7" s="133" customFormat="1" x14ac:dyDescent="0.25">
      <c r="A103" s="173"/>
      <c r="B103" s="153"/>
      <c r="C103" s="154"/>
      <c r="D103" s="209"/>
      <c r="E103" s="169"/>
      <c r="F103" s="151"/>
      <c r="G103" s="152"/>
    </row>
    <row r="104" spans="1:7" s="170" customFormat="1" x14ac:dyDescent="0.25">
      <c r="A104" s="173"/>
      <c r="B104" s="153"/>
      <c r="C104" s="155"/>
      <c r="D104" s="209"/>
      <c r="E104" s="154"/>
      <c r="F104" s="172"/>
    </row>
    <row r="105" spans="1:7" s="158" customFormat="1" x14ac:dyDescent="0.25">
      <c r="A105" s="171"/>
      <c r="B105" s="153"/>
      <c r="C105" s="134"/>
      <c r="D105" s="209"/>
      <c r="E105" s="148"/>
      <c r="F105" s="148"/>
    </row>
    <row r="106" spans="1:7" s="170" customFormat="1" x14ac:dyDescent="0.25">
      <c r="A106" s="171"/>
      <c r="B106" s="153"/>
      <c r="C106" s="155"/>
      <c r="D106" s="209"/>
      <c r="E106" s="154"/>
      <c r="F106" s="172"/>
    </row>
    <row r="107" spans="1:7" s="158" customFormat="1" x14ac:dyDescent="0.25">
      <c r="A107" s="171"/>
      <c r="B107" s="153"/>
      <c r="C107" s="134"/>
      <c r="D107" s="209"/>
      <c r="E107" s="148"/>
      <c r="F107" s="148"/>
    </row>
    <row r="108" spans="1:7" s="133" customFormat="1" x14ac:dyDescent="0.25">
      <c r="A108" s="146"/>
      <c r="B108" s="153"/>
      <c r="C108" s="154"/>
      <c r="D108" s="209"/>
      <c r="E108" s="169"/>
      <c r="F108" s="151"/>
      <c r="G108" s="152"/>
    </row>
    <row r="109" spans="1:7" s="133" customFormat="1" ht="16.5" thickBot="1" x14ac:dyDescent="0.3">
      <c r="A109" s="175"/>
      <c r="B109" s="153"/>
      <c r="C109" s="176"/>
      <c r="D109" s="217"/>
      <c r="E109" s="178"/>
      <c r="F109" s="179"/>
      <c r="G109" s="152"/>
    </row>
    <row r="110" spans="1:7" s="133" customFormat="1" ht="16.5" thickBot="1" x14ac:dyDescent="0.3">
      <c r="A110" s="175"/>
      <c r="B110" s="180" t="s">
        <v>8</v>
      </c>
      <c r="C110" s="218" t="s">
        <v>51</v>
      </c>
      <c r="D110" s="182"/>
      <c r="E110" s="183"/>
      <c r="F110" s="184"/>
      <c r="G110" s="152"/>
    </row>
    <row r="111" spans="1:7" s="133" customFormat="1" ht="16.5" thickBot="1" x14ac:dyDescent="0.3">
      <c r="A111" s="191"/>
      <c r="B111" s="186"/>
      <c r="C111" s="187"/>
      <c r="D111" s="188"/>
      <c r="E111" s="187"/>
      <c r="F111" s="192"/>
      <c r="G111" s="190"/>
    </row>
    <row r="112" spans="1:7" s="133" customFormat="1" ht="16.5" thickBot="1" x14ac:dyDescent="0.3">
      <c r="A112" s="129"/>
      <c r="B112" s="16" t="s">
        <v>96</v>
      </c>
      <c r="C112" s="16"/>
      <c r="D112" s="16"/>
      <c r="E112" s="130"/>
      <c r="F112" s="131"/>
      <c r="G112" s="132"/>
    </row>
    <row r="113" spans="1:7" s="133" customFormat="1" x14ac:dyDescent="0.25">
      <c r="A113" s="15" t="s">
        <v>96</v>
      </c>
      <c r="B113" s="16"/>
      <c r="C113" s="134"/>
      <c r="D113" s="134"/>
      <c r="E113" s="134"/>
      <c r="F113" s="134"/>
    </row>
    <row r="114" spans="1:7" s="133" customFormat="1" ht="16.5" thickBot="1" x14ac:dyDescent="0.3">
      <c r="A114" s="17" t="s">
        <v>53</v>
      </c>
      <c r="B114" s="14"/>
      <c r="C114" s="134"/>
      <c r="D114" s="134"/>
      <c r="E114" s="134"/>
      <c r="F114" s="134"/>
    </row>
    <row r="115" spans="1:7" s="133" customFormat="1" ht="16.5" thickBot="1" x14ac:dyDescent="0.3">
      <c r="A115" s="135" t="s">
        <v>0</v>
      </c>
      <c r="B115" s="219" t="s">
        <v>1</v>
      </c>
      <c r="C115" s="219"/>
      <c r="D115" s="219"/>
      <c r="E115" s="136"/>
      <c r="F115" s="136" t="s">
        <v>2</v>
      </c>
      <c r="G115" s="137"/>
    </row>
    <row r="116" spans="1:7" s="133" customFormat="1" x14ac:dyDescent="0.25">
      <c r="A116" s="138"/>
      <c r="B116" s="139"/>
      <c r="C116" s="167"/>
      <c r="D116" s="149"/>
      <c r="E116" s="141"/>
      <c r="F116" s="141"/>
      <c r="G116" s="142"/>
    </row>
    <row r="117" spans="1:7" s="133" customFormat="1" x14ac:dyDescent="0.25">
      <c r="A117" s="198"/>
      <c r="B117" s="137"/>
      <c r="C117" s="167"/>
      <c r="D117" s="149"/>
      <c r="E117" s="141"/>
      <c r="F117" s="134"/>
    </row>
    <row r="118" spans="1:7" s="133" customFormat="1" ht="18.75" x14ac:dyDescent="0.3">
      <c r="A118" s="198"/>
      <c r="B118" s="220" t="s">
        <v>61</v>
      </c>
      <c r="C118" s="167"/>
      <c r="D118" s="149"/>
      <c r="E118" s="141"/>
      <c r="F118" s="134"/>
    </row>
    <row r="119" spans="1:7" s="133" customFormat="1" x14ac:dyDescent="0.25">
      <c r="A119" s="221"/>
      <c r="B119" s="222"/>
      <c r="C119" s="167"/>
      <c r="D119" s="149"/>
      <c r="E119" s="178"/>
      <c r="F119" s="172"/>
    </row>
    <row r="120" spans="1:7" s="133" customFormat="1" x14ac:dyDescent="0.25">
      <c r="A120" s="221"/>
      <c r="B120" s="223"/>
      <c r="C120" s="167"/>
      <c r="D120" s="149"/>
      <c r="E120" s="178"/>
      <c r="F120" s="172"/>
    </row>
    <row r="121" spans="1:7" s="133" customFormat="1" ht="18.75" x14ac:dyDescent="0.3">
      <c r="A121" s="221">
        <v>1</v>
      </c>
      <c r="B121" s="224" t="s">
        <v>52</v>
      </c>
      <c r="C121" s="167"/>
      <c r="D121" s="149"/>
      <c r="E121" s="178"/>
      <c r="F121" s="225"/>
    </row>
    <row r="122" spans="1:7" s="133" customFormat="1" x14ac:dyDescent="0.25">
      <c r="A122" s="221"/>
      <c r="B122" s="223"/>
      <c r="C122" s="167"/>
      <c r="D122" s="149"/>
      <c r="E122" s="178"/>
      <c r="F122" s="225"/>
    </row>
    <row r="123" spans="1:7" s="133" customFormat="1" ht="18.75" x14ac:dyDescent="0.3">
      <c r="A123" s="221">
        <v>2</v>
      </c>
      <c r="B123" s="224" t="s">
        <v>55</v>
      </c>
      <c r="C123" s="167"/>
      <c r="D123" s="149"/>
      <c r="E123" s="178"/>
      <c r="F123" s="225"/>
    </row>
    <row r="124" spans="1:7" s="133" customFormat="1" x14ac:dyDescent="0.25">
      <c r="A124" s="221"/>
      <c r="B124" s="223"/>
      <c r="C124" s="167"/>
      <c r="D124" s="149"/>
      <c r="E124" s="178"/>
      <c r="F124" s="225"/>
    </row>
    <row r="125" spans="1:7" s="133" customFormat="1" ht="18.75" x14ac:dyDescent="0.3">
      <c r="A125" s="221">
        <v>3</v>
      </c>
      <c r="B125" s="224" t="s">
        <v>60</v>
      </c>
      <c r="C125" s="167"/>
      <c r="D125" s="149"/>
      <c r="E125" s="178"/>
      <c r="F125" s="225"/>
    </row>
    <row r="126" spans="1:7" s="133" customFormat="1" x14ac:dyDescent="0.25">
      <c r="A126" s="221"/>
      <c r="B126" s="223"/>
      <c r="C126" s="167"/>
      <c r="D126" s="149"/>
      <c r="E126" s="178"/>
      <c r="F126" s="225"/>
    </row>
    <row r="127" spans="1:7" s="133" customFormat="1" x14ac:dyDescent="0.25">
      <c r="A127" s="221"/>
      <c r="B127" s="223"/>
      <c r="C127" s="167"/>
      <c r="D127" s="149"/>
      <c r="E127" s="178"/>
      <c r="F127" s="225"/>
    </row>
    <row r="128" spans="1:7" s="133" customFormat="1" ht="16.5" thickBot="1" x14ac:dyDescent="0.3">
      <c r="A128" s="221"/>
      <c r="B128" s="223"/>
      <c r="C128" s="167"/>
      <c r="D128" s="149"/>
      <c r="E128" s="178"/>
      <c r="F128" s="225"/>
    </row>
    <row r="129" spans="1:7" s="133" customFormat="1" ht="19.5" thickBot="1" x14ac:dyDescent="0.3">
      <c r="A129" s="226"/>
      <c r="B129" s="227" t="s">
        <v>99</v>
      </c>
      <c r="C129" s="228"/>
      <c r="D129" s="229"/>
      <c r="E129" s="183"/>
      <c r="F129" s="230"/>
    </row>
    <row r="130" spans="1:7" s="133" customFormat="1" ht="16.5" thickBot="1" x14ac:dyDescent="0.3">
      <c r="A130" s="221"/>
      <c r="B130" s="223"/>
      <c r="C130" s="167"/>
      <c r="D130" s="149"/>
      <c r="E130" s="178"/>
      <c r="F130" s="225"/>
    </row>
    <row r="131" spans="1:7" s="133" customFormat="1" x14ac:dyDescent="0.25">
      <c r="A131" s="191"/>
      <c r="B131" s="186" t="s">
        <v>54</v>
      </c>
      <c r="C131" s="187"/>
      <c r="D131" s="188"/>
      <c r="E131" s="187"/>
      <c r="F131" s="192"/>
      <c r="G131" s="190"/>
    </row>
    <row r="132" spans="1:7" s="133" customFormat="1" ht="16.5" thickBot="1" x14ac:dyDescent="0.3"/>
    <row r="133" spans="1:7" s="133" customFormat="1" ht="16.5" thickBot="1" x14ac:dyDescent="0.3">
      <c r="A133" s="129"/>
      <c r="B133" s="16" t="s">
        <v>96</v>
      </c>
      <c r="C133" s="16"/>
      <c r="D133" s="16"/>
      <c r="E133" s="130"/>
      <c r="F133" s="131"/>
      <c r="G133" s="132"/>
    </row>
    <row r="134" spans="1:7" s="133" customFormat="1" x14ac:dyDescent="0.25">
      <c r="A134" s="15" t="s">
        <v>96</v>
      </c>
      <c r="B134" s="16"/>
      <c r="C134" s="134"/>
      <c r="D134" s="134"/>
      <c r="E134" s="134"/>
      <c r="F134" s="134"/>
    </row>
    <row r="135" spans="1:7" s="133" customFormat="1" x14ac:dyDescent="0.25">
      <c r="A135" s="17" t="s">
        <v>53</v>
      </c>
      <c r="B135" s="14"/>
      <c r="C135" s="134"/>
      <c r="D135" s="134"/>
      <c r="E135" s="134"/>
      <c r="F135" s="134"/>
    </row>
    <row r="136" spans="1:7" s="133" customFormat="1" ht="16.5" thickBot="1" x14ac:dyDescent="0.3">
      <c r="A136" s="231"/>
      <c r="B136" s="14" t="s">
        <v>82</v>
      </c>
      <c r="C136" s="14"/>
      <c r="D136" s="14"/>
      <c r="E136" s="232"/>
      <c r="F136" s="233"/>
      <c r="G136" s="197"/>
    </row>
    <row r="137" spans="1:7" s="237" customFormat="1" ht="15" x14ac:dyDescent="0.25">
      <c r="A137" s="234"/>
      <c r="B137" s="235"/>
      <c r="C137" s="235"/>
      <c r="D137" s="235"/>
      <c r="E137" s="235"/>
      <c r="F137" s="236"/>
    </row>
    <row r="138" spans="1:7" s="237" customFormat="1" ht="18.75" x14ac:dyDescent="0.3">
      <c r="A138" s="238"/>
      <c r="B138" s="239" t="s">
        <v>59</v>
      </c>
      <c r="C138" s="240"/>
      <c r="D138" s="240"/>
      <c r="E138" s="240"/>
      <c r="F138" s="241"/>
    </row>
    <row r="139" spans="1:7" s="237" customFormat="1" ht="15" x14ac:dyDescent="0.25">
      <c r="A139" s="238"/>
      <c r="B139" s="240"/>
      <c r="C139" s="240"/>
      <c r="D139" s="240"/>
      <c r="E139" s="240"/>
      <c r="F139" s="241"/>
    </row>
    <row r="140" spans="1:7" s="133" customFormat="1" ht="18.75" x14ac:dyDescent="0.3">
      <c r="A140" s="242" t="s">
        <v>62</v>
      </c>
      <c r="B140" s="243" t="s">
        <v>63</v>
      </c>
      <c r="C140" s="244"/>
      <c r="D140" s="245"/>
      <c r="E140" s="246"/>
      <c r="F140" s="247"/>
    </row>
    <row r="141" spans="1:7" s="133" customFormat="1" x14ac:dyDescent="0.25">
      <c r="A141" s="242"/>
      <c r="B141" s="248"/>
      <c r="C141" s="244"/>
      <c r="D141" s="245"/>
      <c r="E141" s="246"/>
      <c r="F141" s="249"/>
    </row>
    <row r="142" spans="1:7" s="237" customFormat="1" ht="31.5" x14ac:dyDescent="0.25">
      <c r="A142" s="250" t="s">
        <v>68</v>
      </c>
      <c r="B142" s="251" t="s">
        <v>84</v>
      </c>
      <c r="C142" s="240"/>
      <c r="D142" s="252" t="s">
        <v>64</v>
      </c>
      <c r="E142" s="246"/>
      <c r="F142" s="247"/>
    </row>
    <row r="143" spans="1:7" s="237" customFormat="1" ht="15" x14ac:dyDescent="0.25">
      <c r="A143" s="238"/>
      <c r="B143" s="240"/>
      <c r="C143" s="240"/>
      <c r="D143" s="240"/>
      <c r="E143" s="240"/>
      <c r="F143" s="253"/>
    </row>
    <row r="144" spans="1:7" s="133" customFormat="1" ht="25.5" customHeight="1" x14ac:dyDescent="0.25">
      <c r="A144" s="242" t="s">
        <v>72</v>
      </c>
      <c r="B144" s="254" t="s">
        <v>69</v>
      </c>
      <c r="C144" s="255"/>
      <c r="D144" s="252"/>
      <c r="E144" s="246"/>
      <c r="F144" s="256"/>
    </row>
    <row r="145" spans="1:7" s="133" customFormat="1" ht="25.5" customHeight="1" x14ac:dyDescent="0.25">
      <c r="A145" s="242"/>
      <c r="B145" s="257" t="s">
        <v>70</v>
      </c>
      <c r="C145" s="255"/>
      <c r="D145" s="252"/>
      <c r="E145" s="246"/>
      <c r="F145" s="247"/>
    </row>
    <row r="146" spans="1:7" s="133" customFormat="1" x14ac:dyDescent="0.25">
      <c r="A146" s="242"/>
      <c r="B146" s="257" t="s">
        <v>71</v>
      </c>
      <c r="C146" s="255"/>
      <c r="D146" s="252"/>
      <c r="E146" s="246"/>
      <c r="F146" s="256"/>
    </row>
    <row r="147" spans="1:7" s="133" customFormat="1" x14ac:dyDescent="0.25">
      <c r="A147" s="258"/>
      <c r="B147" s="259"/>
      <c r="C147" s="260"/>
      <c r="D147" s="261"/>
      <c r="E147" s="262"/>
      <c r="F147" s="263"/>
    </row>
    <row r="148" spans="1:7" s="237" customFormat="1" ht="18.75" x14ac:dyDescent="0.25">
      <c r="A148" s="264" t="s">
        <v>75</v>
      </c>
      <c r="B148" s="265" t="s">
        <v>73</v>
      </c>
      <c r="C148" s="266"/>
      <c r="D148" s="266"/>
      <c r="E148" s="266"/>
      <c r="F148" s="267"/>
    </row>
    <row r="149" spans="1:7" s="237" customFormat="1" x14ac:dyDescent="0.25">
      <c r="A149" s="268"/>
      <c r="B149" s="269" t="s">
        <v>74</v>
      </c>
      <c r="C149" s="270"/>
      <c r="D149" s="270"/>
      <c r="E149" s="270"/>
      <c r="F149" s="271"/>
    </row>
    <row r="150" spans="1:7" s="237" customFormat="1" ht="16.5" thickBot="1" x14ac:dyDescent="0.3">
      <c r="A150" s="272"/>
      <c r="B150" s="273"/>
      <c r="C150" s="274"/>
      <c r="D150" s="274"/>
      <c r="E150" s="274"/>
      <c r="F150" s="275"/>
    </row>
    <row r="151" spans="1:7" s="237" customFormat="1" ht="19.5" thickBot="1" x14ac:dyDescent="0.35">
      <c r="A151" s="276" t="s">
        <v>77</v>
      </c>
      <c r="B151" s="277" t="s">
        <v>76</v>
      </c>
      <c r="C151" s="278"/>
      <c r="D151" s="279" t="s">
        <v>64</v>
      </c>
      <c r="E151" s="278"/>
      <c r="F151" s="280"/>
    </row>
    <row r="152" spans="1:7" s="237" customFormat="1" ht="18.75" x14ac:dyDescent="0.3">
      <c r="A152" s="281"/>
      <c r="B152" s="282"/>
      <c r="C152" s="282"/>
      <c r="D152" s="283"/>
      <c r="E152" s="282"/>
      <c r="F152" s="284"/>
    </row>
    <row r="153" spans="1:7" s="133" customFormat="1" x14ac:dyDescent="0.25">
      <c r="A153" s="242" t="s">
        <v>83</v>
      </c>
      <c r="B153" s="248" t="s">
        <v>78</v>
      </c>
      <c r="C153" s="255"/>
      <c r="D153" s="252"/>
      <c r="E153" s="246"/>
      <c r="F153" s="256"/>
    </row>
    <row r="154" spans="1:7" s="133" customFormat="1" ht="18.75" x14ac:dyDescent="0.25">
      <c r="A154" s="242"/>
      <c r="B154" s="248" t="s">
        <v>79</v>
      </c>
      <c r="C154" s="255"/>
      <c r="D154" s="252"/>
      <c r="E154" s="246"/>
      <c r="F154" s="285"/>
    </row>
    <row r="155" spans="1:7" s="133" customFormat="1" x14ac:dyDescent="0.25">
      <c r="A155" s="242"/>
      <c r="B155" s="248"/>
      <c r="C155" s="255"/>
      <c r="D155" s="252"/>
      <c r="E155" s="246"/>
      <c r="F155" s="256"/>
    </row>
    <row r="156" spans="1:7" s="133" customFormat="1" ht="16.5" thickBot="1" x14ac:dyDescent="0.3">
      <c r="A156" s="286"/>
      <c r="B156" s="287"/>
      <c r="C156" s="260"/>
      <c r="D156" s="261"/>
      <c r="E156" s="262"/>
      <c r="F156" s="263"/>
    </row>
    <row r="157" spans="1:7" s="133" customFormat="1" ht="19.5" thickBot="1" x14ac:dyDescent="0.3">
      <c r="A157" s="226" t="s">
        <v>80</v>
      </c>
      <c r="B157" s="288" t="s">
        <v>81</v>
      </c>
      <c r="C157" s="289"/>
      <c r="D157" s="290"/>
      <c r="E157" s="290"/>
      <c r="F157" s="291"/>
      <c r="G157" s="292"/>
    </row>
    <row r="158" spans="1:7" s="237" customFormat="1" ht="19.5" thickBot="1" x14ac:dyDescent="0.35">
      <c r="A158" s="293"/>
      <c r="B158" s="294"/>
      <c r="C158" s="294"/>
      <c r="D158" s="294"/>
      <c r="E158" s="294"/>
      <c r="F158" s="295"/>
    </row>
    <row r="159" spans="1:7" s="133" customFormat="1" x14ac:dyDescent="0.25">
      <c r="A159" s="15"/>
      <c r="B159" s="16"/>
      <c r="C159" s="296"/>
      <c r="D159" s="297"/>
      <c r="E159" s="298"/>
      <c r="F159" s="299"/>
    </row>
    <row r="160" spans="1:7" s="133" customFormat="1" x14ac:dyDescent="0.25">
      <c r="C160" s="300"/>
      <c r="D160" s="301"/>
      <c r="E160" s="300"/>
      <c r="F160" s="300"/>
      <c r="G160" s="292"/>
    </row>
  </sheetData>
  <pageMargins left="0.5" right="0.32" top="0.75" bottom="0.75" header="0.3" footer="0.3"/>
  <pageSetup scale="71" orientation="portrait" horizontalDpi="300" verticalDpi="300" r:id="rId1"/>
  <rowBreaks count="3" manualBreakCount="3">
    <brk id="43" max="6" man="1"/>
    <brk id="70" max="6" man="1"/>
    <brk id="11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3"/>
  <sheetViews>
    <sheetView view="pageBreakPreview" zoomScaleSheetLayoutView="100" workbookViewId="0">
      <selection activeCell="B141" sqref="B141"/>
    </sheetView>
  </sheetViews>
  <sheetFormatPr defaultRowHeight="15.75" x14ac:dyDescent="0.25"/>
  <cols>
    <col min="1" max="1" width="7.28515625" style="2" customWidth="1"/>
    <col min="2" max="2" width="60.5703125" style="2" customWidth="1"/>
    <col min="3" max="3" width="7.85546875" style="2" customWidth="1"/>
    <col min="4" max="4" width="7" style="2" customWidth="1"/>
    <col min="5" max="5" width="15.7109375" style="2" customWidth="1"/>
    <col min="6" max="6" width="19.28515625" style="2" customWidth="1"/>
    <col min="7" max="7" width="15.28515625" style="2" customWidth="1"/>
    <col min="8" max="9" width="10.7109375" style="2" customWidth="1"/>
    <col min="10" max="16384" width="9.140625" style="2"/>
  </cols>
  <sheetData>
    <row r="1" spans="1:7" x14ac:dyDescent="0.25">
      <c r="A1" s="368"/>
      <c r="B1" s="368" t="s">
        <v>96</v>
      </c>
      <c r="C1" s="370"/>
      <c r="D1" s="370"/>
      <c r="E1" s="370"/>
      <c r="F1" s="370"/>
    </row>
    <row r="2" spans="1:7" x14ac:dyDescent="0.25">
      <c r="A2" s="405"/>
      <c r="B2" s="406" t="s">
        <v>100</v>
      </c>
      <c r="C2" s="406"/>
      <c r="D2" s="406"/>
      <c r="E2" s="407"/>
      <c r="F2" s="408"/>
    </row>
    <row r="3" spans="1:7" ht="16.5" thickBot="1" x14ac:dyDescent="0.3">
      <c r="A3" s="371"/>
      <c r="B3" s="371" t="s">
        <v>53</v>
      </c>
      <c r="C3" s="373"/>
      <c r="D3" s="373"/>
      <c r="E3" s="373"/>
      <c r="F3" s="373"/>
    </row>
    <row r="4" spans="1:7" s="78" customFormat="1" ht="16.5" thickBot="1" x14ac:dyDescent="0.3">
      <c r="A4" s="75" t="s">
        <v>0</v>
      </c>
      <c r="B4" s="76" t="s">
        <v>1</v>
      </c>
      <c r="C4" s="76" t="s">
        <v>3</v>
      </c>
      <c r="D4" s="76" t="s">
        <v>4</v>
      </c>
      <c r="E4" s="76" t="s">
        <v>5</v>
      </c>
      <c r="F4" s="76" t="s">
        <v>2</v>
      </c>
      <c r="G4" s="77"/>
    </row>
    <row r="5" spans="1:7" s="78" customFormat="1" x14ac:dyDescent="0.25">
      <c r="A5" s="376"/>
      <c r="B5" s="376"/>
      <c r="C5" s="323"/>
      <c r="D5" s="323"/>
      <c r="E5" s="323"/>
      <c r="F5" s="323"/>
      <c r="G5" s="80"/>
    </row>
    <row r="6" spans="1:7" s="78" customFormat="1" ht="18.75" x14ac:dyDescent="0.3">
      <c r="A6" s="360">
        <v>1</v>
      </c>
      <c r="B6" s="365" t="s">
        <v>9</v>
      </c>
      <c r="C6" s="362"/>
      <c r="D6" s="362"/>
      <c r="E6" s="362"/>
      <c r="F6" s="362"/>
      <c r="G6" s="80"/>
    </row>
    <row r="7" spans="1:7" s="78" customFormat="1" x14ac:dyDescent="0.25">
      <c r="A7" s="350"/>
      <c r="B7" s="365" t="s">
        <v>10</v>
      </c>
      <c r="C7" s="345"/>
      <c r="D7" s="327"/>
      <c r="E7" s="366"/>
      <c r="F7" s="348"/>
      <c r="G7" s="87"/>
    </row>
    <row r="8" spans="1:7" s="78" customFormat="1" x14ac:dyDescent="0.25">
      <c r="A8" s="350"/>
      <c r="B8" s="365" t="s">
        <v>11</v>
      </c>
      <c r="C8" s="345"/>
      <c r="D8" s="327"/>
      <c r="E8" s="366">
        <v>18000</v>
      </c>
      <c r="F8" s="348"/>
      <c r="G8" s="87"/>
    </row>
    <row r="9" spans="1:7" s="78" customFormat="1" ht="9" customHeight="1" x14ac:dyDescent="0.25">
      <c r="A9" s="350"/>
      <c r="B9" s="344"/>
      <c r="C9" s="345"/>
      <c r="D9" s="327"/>
      <c r="E9" s="366"/>
      <c r="F9" s="348"/>
      <c r="G9" s="87"/>
    </row>
    <row r="10" spans="1:7" s="78" customFormat="1" ht="9" customHeight="1" x14ac:dyDescent="0.25">
      <c r="A10" s="350"/>
      <c r="B10" s="344"/>
      <c r="C10" s="345"/>
      <c r="D10" s="327"/>
      <c r="E10" s="387"/>
      <c r="F10" s="348"/>
      <c r="G10" s="87"/>
    </row>
    <row r="11" spans="1:7" s="93" customFormat="1" ht="52.5" customHeight="1" x14ac:dyDescent="0.25">
      <c r="A11" s="363">
        <v>1.1000000000000001</v>
      </c>
      <c r="B11" s="344" t="s">
        <v>12</v>
      </c>
      <c r="C11" s="326" t="s">
        <v>6</v>
      </c>
      <c r="D11" s="327">
        <v>15</v>
      </c>
      <c r="E11" s="345">
        <v>20000</v>
      </c>
      <c r="F11" s="345">
        <f>E11*D11</f>
        <v>300000</v>
      </c>
    </row>
    <row r="12" spans="1:7" s="93" customFormat="1" ht="9" customHeight="1" x14ac:dyDescent="0.25">
      <c r="A12" s="363"/>
      <c r="B12" s="344"/>
      <c r="C12" s="326"/>
      <c r="D12" s="327"/>
      <c r="E12" s="345"/>
      <c r="F12" s="348"/>
    </row>
    <row r="13" spans="1:7" s="93" customFormat="1" ht="31.5" x14ac:dyDescent="0.25">
      <c r="A13" s="363">
        <v>1.2</v>
      </c>
      <c r="B13" s="344" t="s">
        <v>13</v>
      </c>
      <c r="C13" s="326" t="s">
        <v>14</v>
      </c>
      <c r="D13" s="327">
        <f>30*9</f>
        <v>270</v>
      </c>
      <c r="E13" s="345">
        <v>260</v>
      </c>
      <c r="F13" s="345">
        <f>E13*D13</f>
        <v>70200</v>
      </c>
      <c r="G13" s="93">
        <f>14*10</f>
        <v>140</v>
      </c>
    </row>
    <row r="14" spans="1:7" s="93" customFormat="1" ht="9" customHeight="1" x14ac:dyDescent="0.25">
      <c r="A14" s="363"/>
      <c r="B14" s="344"/>
      <c r="C14" s="326"/>
      <c r="D14" s="327"/>
      <c r="E14" s="345"/>
      <c r="F14" s="348"/>
    </row>
    <row r="15" spans="1:7" s="93" customFormat="1" ht="31.5" x14ac:dyDescent="0.25">
      <c r="A15" s="363">
        <v>1.3</v>
      </c>
      <c r="B15" s="344" t="s">
        <v>15</v>
      </c>
      <c r="C15" s="326" t="s">
        <v>14</v>
      </c>
      <c r="D15" s="327">
        <f>15*35</f>
        <v>525</v>
      </c>
      <c r="E15" s="345">
        <v>650</v>
      </c>
      <c r="F15" s="345">
        <f>E15*D15</f>
        <v>341250</v>
      </c>
    </row>
    <row r="16" spans="1:7" s="93" customFormat="1" ht="9" customHeight="1" x14ac:dyDescent="0.25">
      <c r="A16" s="363"/>
      <c r="B16" s="344"/>
      <c r="C16" s="326"/>
      <c r="D16" s="327"/>
      <c r="E16" s="345"/>
      <c r="F16" s="348"/>
      <c r="G16" s="93">
        <f>19*35</f>
        <v>665</v>
      </c>
    </row>
    <row r="17" spans="1:7" s="94" customFormat="1" x14ac:dyDescent="0.25">
      <c r="A17" s="388">
        <v>1.4</v>
      </c>
      <c r="B17" s="389" t="s">
        <v>56</v>
      </c>
      <c r="C17" s="390" t="s">
        <v>14</v>
      </c>
      <c r="D17" s="391">
        <f>15*8</f>
        <v>120</v>
      </c>
      <c r="E17" s="392">
        <v>180</v>
      </c>
      <c r="F17" s="377">
        <f>E17*D17</f>
        <v>21600</v>
      </c>
    </row>
    <row r="18" spans="1:7" s="93" customFormat="1" ht="12.75" customHeight="1" x14ac:dyDescent="0.25">
      <c r="A18" s="363"/>
      <c r="B18" s="344"/>
      <c r="C18" s="326"/>
      <c r="D18" s="327"/>
      <c r="E18" s="345"/>
      <c r="F18" s="348"/>
    </row>
    <row r="19" spans="1:7" s="93" customFormat="1" x14ac:dyDescent="0.25">
      <c r="A19" s="363">
        <v>1.5</v>
      </c>
      <c r="B19" s="344" t="s">
        <v>16</v>
      </c>
      <c r="C19" s="326" t="s">
        <v>14</v>
      </c>
      <c r="D19" s="327">
        <f>15*20</f>
        <v>300</v>
      </c>
      <c r="E19" s="345">
        <v>338</v>
      </c>
      <c r="F19" s="345">
        <f>E19*D19</f>
        <v>101400</v>
      </c>
    </row>
    <row r="20" spans="1:7" s="93" customFormat="1" ht="9" customHeight="1" x14ac:dyDescent="0.25">
      <c r="A20" s="363"/>
      <c r="B20" s="344"/>
      <c r="C20" s="326"/>
      <c r="D20" s="327"/>
      <c r="E20" s="345"/>
      <c r="F20" s="348"/>
    </row>
    <row r="21" spans="1:7" s="93" customFormat="1" ht="23.25" customHeight="1" x14ac:dyDescent="0.25">
      <c r="A21" s="363">
        <v>1.6</v>
      </c>
      <c r="B21" s="344" t="s">
        <v>17</v>
      </c>
      <c r="C21" s="326" t="s">
        <v>14</v>
      </c>
      <c r="D21" s="327">
        <v>180</v>
      </c>
      <c r="E21" s="345">
        <v>200</v>
      </c>
      <c r="F21" s="345">
        <f>E21*D21</f>
        <v>36000</v>
      </c>
    </row>
    <row r="22" spans="1:7" s="78" customFormat="1" ht="9" customHeight="1" x14ac:dyDescent="0.25">
      <c r="A22" s="350"/>
      <c r="B22" s="344"/>
      <c r="C22" s="345"/>
      <c r="D22" s="327"/>
      <c r="E22" s="366"/>
      <c r="F22" s="348"/>
      <c r="G22" s="87"/>
    </row>
    <row r="23" spans="1:7" s="93" customFormat="1" x14ac:dyDescent="0.25">
      <c r="A23" s="363">
        <v>1.7</v>
      </c>
      <c r="B23" s="393" t="s">
        <v>18</v>
      </c>
      <c r="C23" s="326" t="s">
        <v>6</v>
      </c>
      <c r="D23" s="327">
        <v>15</v>
      </c>
      <c r="E23" s="345">
        <v>15000</v>
      </c>
      <c r="F23" s="345">
        <f>E23*D23</f>
        <v>225000</v>
      </c>
    </row>
    <row r="24" spans="1:7" s="78" customFormat="1" ht="12.75" customHeight="1" x14ac:dyDescent="0.25">
      <c r="A24" s="350"/>
      <c r="B24" s="344"/>
      <c r="C24" s="345"/>
      <c r="D24" s="327"/>
      <c r="E24" s="366"/>
      <c r="F24" s="348"/>
      <c r="G24" s="87"/>
    </row>
    <row r="25" spans="1:7" s="93" customFormat="1" ht="47.25" x14ac:dyDescent="0.25">
      <c r="A25" s="394">
        <v>1.8</v>
      </c>
      <c r="B25" s="344" t="s">
        <v>19</v>
      </c>
      <c r="C25" s="326" t="s">
        <v>6</v>
      </c>
      <c r="D25" s="327">
        <v>15</v>
      </c>
      <c r="E25" s="345">
        <v>25000</v>
      </c>
      <c r="F25" s="345">
        <f>E25*D25</f>
        <v>375000</v>
      </c>
    </row>
    <row r="26" spans="1:7" s="78" customFormat="1" ht="9" customHeight="1" x14ac:dyDescent="0.25">
      <c r="A26" s="394"/>
      <c r="B26" s="344"/>
      <c r="C26" s="345"/>
      <c r="D26" s="327"/>
      <c r="E26" s="347"/>
      <c r="F26" s="348"/>
      <c r="G26" s="87"/>
    </row>
    <row r="27" spans="1:7" s="93" customFormat="1" x14ac:dyDescent="0.25">
      <c r="A27" s="394">
        <v>1.9</v>
      </c>
      <c r="B27" s="393" t="s">
        <v>21</v>
      </c>
      <c r="C27" s="326" t="s">
        <v>6</v>
      </c>
      <c r="D27" s="327">
        <v>15</v>
      </c>
      <c r="E27" s="364">
        <v>15000</v>
      </c>
      <c r="F27" s="345"/>
    </row>
    <row r="28" spans="1:7" s="78" customFormat="1" ht="9" customHeight="1" x14ac:dyDescent="0.25">
      <c r="A28" s="349"/>
      <c r="B28" s="344"/>
      <c r="C28" s="345"/>
      <c r="D28" s="327"/>
      <c r="E28" s="366"/>
      <c r="F28" s="348"/>
      <c r="G28" s="87"/>
    </row>
    <row r="29" spans="1:7" s="93" customFormat="1" x14ac:dyDescent="0.25">
      <c r="A29" s="343">
        <v>1.1000000000000001</v>
      </c>
      <c r="B29" s="393" t="s">
        <v>22</v>
      </c>
      <c r="C29" s="326" t="s">
        <v>6</v>
      </c>
      <c r="D29" s="327">
        <v>15</v>
      </c>
      <c r="E29" s="364">
        <v>15000</v>
      </c>
      <c r="F29" s="345"/>
    </row>
    <row r="30" spans="1:7" s="78" customFormat="1" ht="9" customHeight="1" x14ac:dyDescent="0.25">
      <c r="A30" s="350"/>
      <c r="B30" s="344"/>
      <c r="C30" s="345"/>
      <c r="D30" s="327"/>
      <c r="E30" s="366"/>
      <c r="F30" s="348"/>
      <c r="G30" s="87"/>
    </row>
    <row r="31" spans="1:7" s="93" customFormat="1" ht="31.5" x14ac:dyDescent="0.25">
      <c r="A31" s="343">
        <v>1.1100000000000001</v>
      </c>
      <c r="B31" s="344" t="s">
        <v>89</v>
      </c>
      <c r="C31" s="326" t="s">
        <v>24</v>
      </c>
      <c r="D31" s="327">
        <f>15*9</f>
        <v>135</v>
      </c>
      <c r="E31" s="345">
        <v>25000</v>
      </c>
      <c r="F31" s="345">
        <f>E31*D31</f>
        <v>3375000</v>
      </c>
    </row>
    <row r="32" spans="1:7" s="78" customFormat="1" ht="12.75" customHeight="1" x14ac:dyDescent="0.25">
      <c r="A32" s="350"/>
      <c r="B32" s="344"/>
      <c r="C32" s="345"/>
      <c r="D32" s="327"/>
      <c r="E32" s="347"/>
      <c r="F32" s="348"/>
      <c r="G32" s="87"/>
    </row>
    <row r="33" spans="1:7" s="96" customFormat="1" x14ac:dyDescent="0.25">
      <c r="A33" s="343">
        <v>1.1200000000000001</v>
      </c>
      <c r="B33" s="344" t="s">
        <v>25</v>
      </c>
      <c r="C33" s="326" t="s">
        <v>24</v>
      </c>
      <c r="D33" s="327">
        <v>15</v>
      </c>
      <c r="E33" s="345">
        <v>5000</v>
      </c>
      <c r="F33" s="345">
        <f>E33*D33</f>
        <v>75000</v>
      </c>
    </row>
    <row r="34" spans="1:7" s="96" customFormat="1" ht="9" customHeight="1" x14ac:dyDescent="0.25">
      <c r="A34" s="350"/>
      <c r="B34" s="344"/>
      <c r="C34" s="327"/>
      <c r="D34" s="327"/>
      <c r="E34" s="345"/>
      <c r="F34" s="348"/>
    </row>
    <row r="35" spans="1:7" s="93" customFormat="1" ht="47.25" x14ac:dyDescent="0.25">
      <c r="A35" s="343">
        <v>1.1299999999999999</v>
      </c>
      <c r="B35" s="344" t="s">
        <v>26</v>
      </c>
      <c r="C35" s="326" t="s">
        <v>6</v>
      </c>
      <c r="D35" s="327">
        <v>15</v>
      </c>
      <c r="E35" s="345">
        <v>5000</v>
      </c>
      <c r="F35" s="345">
        <f>E35*D35</f>
        <v>75000</v>
      </c>
    </row>
    <row r="36" spans="1:7" s="96" customFormat="1" ht="9" customHeight="1" x14ac:dyDescent="0.25">
      <c r="A36" s="349"/>
      <c r="B36" s="344"/>
      <c r="C36" s="327"/>
      <c r="D36" s="327"/>
      <c r="E36" s="345"/>
      <c r="F36" s="348"/>
    </row>
    <row r="37" spans="1:7" s="93" customFormat="1" ht="31.5" x14ac:dyDescent="0.25">
      <c r="A37" s="343">
        <v>1.1399999999999999</v>
      </c>
      <c r="B37" s="389" t="s">
        <v>27</v>
      </c>
      <c r="C37" s="390" t="s">
        <v>6</v>
      </c>
      <c r="D37" s="391">
        <v>15</v>
      </c>
      <c r="E37" s="392">
        <v>15000</v>
      </c>
      <c r="F37" s="392">
        <f>E37*D37</f>
        <v>225000</v>
      </c>
    </row>
    <row r="38" spans="1:7" s="78" customFormat="1" ht="12.75" customHeight="1" x14ac:dyDescent="0.25">
      <c r="A38" s="343"/>
      <c r="B38" s="344"/>
      <c r="C38" s="345"/>
      <c r="D38" s="327"/>
      <c r="E38" s="347"/>
      <c r="F38" s="348"/>
      <c r="G38" s="87"/>
    </row>
    <row r="39" spans="1:7" s="78" customFormat="1" ht="12.75" customHeight="1" thickBot="1" x14ac:dyDescent="0.3">
      <c r="A39" s="351"/>
      <c r="B39" s="352"/>
      <c r="C39" s="395"/>
      <c r="D39" s="396"/>
      <c r="E39" s="337"/>
      <c r="F39" s="397"/>
      <c r="G39" s="87"/>
    </row>
    <row r="40" spans="1:7" s="78" customFormat="1" ht="16.5" thickBot="1" x14ac:dyDescent="0.3">
      <c r="A40" s="97"/>
      <c r="B40" s="101" t="s">
        <v>8</v>
      </c>
      <c r="C40" s="411" t="s">
        <v>91</v>
      </c>
      <c r="D40" s="102"/>
      <c r="E40" s="103"/>
      <c r="F40" s="104">
        <f>SUM(F5:F39)</f>
        <v>5220450</v>
      </c>
      <c r="G40" s="87"/>
    </row>
    <row r="41" spans="1:7" s="78" customFormat="1" ht="12.75" customHeight="1" thickBot="1" x14ac:dyDescent="0.3">
      <c r="A41" s="105"/>
      <c r="B41" s="106"/>
      <c r="C41" s="107"/>
      <c r="D41" s="108"/>
      <c r="E41" s="107"/>
      <c r="F41" s="109"/>
      <c r="G41" s="110"/>
    </row>
    <row r="42" spans="1:7" x14ac:dyDescent="0.25">
      <c r="A42" s="368" t="s">
        <v>96</v>
      </c>
      <c r="B42" s="369"/>
      <c r="C42" s="370"/>
      <c r="D42" s="370"/>
      <c r="E42" s="370"/>
      <c r="F42" s="370"/>
    </row>
    <row r="43" spans="1:7" x14ac:dyDescent="0.25">
      <c r="A43" s="398" t="s">
        <v>53</v>
      </c>
      <c r="B43" s="399"/>
      <c r="C43" s="400"/>
      <c r="D43" s="400"/>
      <c r="E43" s="400"/>
      <c r="F43" s="400"/>
    </row>
    <row r="44" spans="1:7" s="78" customFormat="1" ht="16.5" thickBot="1" x14ac:dyDescent="0.3">
      <c r="A44" s="401"/>
      <c r="B44" s="402"/>
      <c r="C44" s="402"/>
      <c r="D44" s="402"/>
      <c r="E44" s="403"/>
      <c r="F44" s="404"/>
      <c r="G44" s="115"/>
    </row>
    <row r="45" spans="1:7" s="78" customFormat="1" ht="16.5" thickBot="1" x14ac:dyDescent="0.3">
      <c r="A45" s="75" t="s">
        <v>0</v>
      </c>
      <c r="B45" s="76" t="s">
        <v>1</v>
      </c>
      <c r="C45" s="76" t="s">
        <v>3</v>
      </c>
      <c r="D45" s="76" t="s">
        <v>4</v>
      </c>
      <c r="E45" s="76" t="s">
        <v>5</v>
      </c>
      <c r="F45" s="76" t="s">
        <v>2</v>
      </c>
      <c r="G45" s="77"/>
    </row>
    <row r="46" spans="1:7" s="78" customFormat="1" x14ac:dyDescent="0.25">
      <c r="A46" s="376"/>
      <c r="B46" s="376"/>
      <c r="C46" s="323"/>
      <c r="D46" s="323"/>
      <c r="E46" s="323"/>
      <c r="F46" s="323"/>
      <c r="G46" s="80"/>
    </row>
    <row r="47" spans="1:7" s="78" customFormat="1" ht="18.75" x14ac:dyDescent="0.3">
      <c r="A47" s="360">
        <v>2</v>
      </c>
      <c r="B47" s="365" t="s">
        <v>28</v>
      </c>
      <c r="C47" s="362"/>
      <c r="D47" s="362"/>
      <c r="E47" s="362"/>
      <c r="F47" s="362"/>
      <c r="G47" s="80"/>
    </row>
    <row r="48" spans="1:7" s="78" customFormat="1" ht="11.25" customHeight="1" x14ac:dyDescent="0.25">
      <c r="A48" s="350"/>
      <c r="B48" s="344"/>
      <c r="C48" s="345"/>
      <c r="D48" s="327"/>
      <c r="E48" s="366"/>
      <c r="F48" s="345"/>
      <c r="G48" s="87"/>
    </row>
    <row r="49" spans="1:7" s="78" customFormat="1" ht="94.5" x14ac:dyDescent="0.25">
      <c r="A49" s="350">
        <v>2.1</v>
      </c>
      <c r="B49" s="344" t="s">
        <v>90</v>
      </c>
      <c r="C49" s="345" t="s">
        <v>6</v>
      </c>
      <c r="D49" s="327">
        <v>15</v>
      </c>
      <c r="E49" s="347">
        <f>100000</f>
        <v>100000</v>
      </c>
      <c r="F49" s="345">
        <f>E49*D49</f>
        <v>1500000</v>
      </c>
      <c r="G49" s="87"/>
    </row>
    <row r="50" spans="1:7" s="78" customFormat="1" x14ac:dyDescent="0.25">
      <c r="A50" s="350"/>
      <c r="B50" s="344"/>
      <c r="C50" s="345"/>
      <c r="D50" s="327"/>
      <c r="E50" s="366"/>
      <c r="F50" s="348"/>
      <c r="G50" s="87"/>
    </row>
    <row r="51" spans="1:7" s="93" customFormat="1" ht="31.5" x14ac:dyDescent="0.25">
      <c r="A51" s="363">
        <v>2.2000000000000002</v>
      </c>
      <c r="B51" s="344" t="s">
        <v>30</v>
      </c>
      <c r="C51" s="326" t="s">
        <v>7</v>
      </c>
      <c r="D51" s="327">
        <v>1</v>
      </c>
      <c r="E51" s="377">
        <v>100000</v>
      </c>
      <c r="F51" s="377">
        <f>E51*D51</f>
        <v>100000</v>
      </c>
    </row>
    <row r="52" spans="1:7" s="93" customFormat="1" x14ac:dyDescent="0.25">
      <c r="A52" s="363"/>
      <c r="B52" s="344"/>
      <c r="C52" s="326"/>
      <c r="D52" s="327"/>
      <c r="E52" s="364"/>
      <c r="F52" s="348"/>
    </row>
    <row r="53" spans="1:7" s="93" customFormat="1" ht="47.25" x14ac:dyDescent="0.25">
      <c r="A53" s="349">
        <v>2.2999999999999998</v>
      </c>
      <c r="B53" s="344" t="s">
        <v>31</v>
      </c>
      <c r="C53" s="378" t="s">
        <v>0</v>
      </c>
      <c r="D53" s="379">
        <v>15</v>
      </c>
      <c r="E53" s="377">
        <v>25000</v>
      </c>
      <c r="F53" s="377">
        <f>E53*D53</f>
        <v>375000</v>
      </c>
    </row>
    <row r="54" spans="1:7" s="93" customFormat="1" ht="12.75" customHeight="1" x14ac:dyDescent="0.25">
      <c r="A54" s="363"/>
      <c r="B54" s="344"/>
      <c r="C54" s="326"/>
      <c r="D54" s="327"/>
      <c r="E54" s="364"/>
      <c r="F54" s="348"/>
    </row>
    <row r="55" spans="1:7" s="93" customFormat="1" ht="63" x14ac:dyDescent="0.25">
      <c r="A55" s="349">
        <v>2.4</v>
      </c>
      <c r="B55" s="344" t="s">
        <v>32</v>
      </c>
      <c r="C55" s="326" t="s">
        <v>0</v>
      </c>
      <c r="D55" s="327">
        <f>15*2</f>
        <v>30</v>
      </c>
      <c r="E55" s="345">
        <v>20000</v>
      </c>
      <c r="F55" s="345">
        <f>E55*D55</f>
        <v>600000</v>
      </c>
      <c r="G55" s="93">
        <f>8579*1.14</f>
        <v>9780.06</v>
      </c>
    </row>
    <row r="56" spans="1:7" s="93" customFormat="1" ht="12.75" customHeight="1" x14ac:dyDescent="0.25">
      <c r="A56" s="363"/>
      <c r="B56" s="344"/>
      <c r="C56" s="326"/>
      <c r="D56" s="327"/>
      <c r="E56" s="364"/>
      <c r="F56" s="348"/>
    </row>
    <row r="57" spans="1:7" s="302" customFormat="1" ht="31.5" x14ac:dyDescent="0.25">
      <c r="A57" s="380"/>
      <c r="B57" s="381" t="s">
        <v>88</v>
      </c>
      <c r="C57" s="382" t="s">
        <v>0</v>
      </c>
      <c r="D57" s="383">
        <v>15</v>
      </c>
      <c r="E57" s="384">
        <v>10000</v>
      </c>
      <c r="F57" s="384">
        <f>E57*D57</f>
        <v>150000</v>
      </c>
    </row>
    <row r="58" spans="1:7" s="302" customFormat="1" x14ac:dyDescent="0.25">
      <c r="A58" s="380"/>
      <c r="B58" s="381"/>
      <c r="C58" s="382"/>
      <c r="D58" s="383"/>
      <c r="E58" s="384"/>
      <c r="F58" s="384"/>
    </row>
    <row r="59" spans="1:7" s="78" customFormat="1" ht="18.75" x14ac:dyDescent="0.3">
      <c r="A59" s="360"/>
      <c r="B59" s="365" t="s">
        <v>33</v>
      </c>
      <c r="C59" s="362"/>
      <c r="D59" s="362"/>
      <c r="E59" s="362"/>
      <c r="F59" s="362"/>
      <c r="G59" s="80"/>
    </row>
    <row r="60" spans="1:7" s="78" customFormat="1" ht="12.75" customHeight="1" x14ac:dyDescent="0.25">
      <c r="A60" s="350"/>
      <c r="B60" s="344"/>
      <c r="C60" s="345"/>
      <c r="D60" s="327"/>
      <c r="E60" s="366"/>
      <c r="F60" s="348"/>
      <c r="G60" s="87"/>
    </row>
    <row r="61" spans="1:7" s="93" customFormat="1" ht="47.25" x14ac:dyDescent="0.25">
      <c r="A61" s="349">
        <v>2.5</v>
      </c>
      <c r="B61" s="344" t="s">
        <v>34</v>
      </c>
      <c r="C61" s="326" t="s">
        <v>14</v>
      </c>
      <c r="D61" s="327">
        <v>100</v>
      </c>
      <c r="E61" s="345">
        <v>650</v>
      </c>
      <c r="F61" s="345">
        <f>E61*D61</f>
        <v>65000</v>
      </c>
    </row>
    <row r="62" spans="1:7" s="93" customFormat="1" ht="12.75" customHeight="1" x14ac:dyDescent="0.25">
      <c r="A62" s="363"/>
      <c r="B62" s="344"/>
      <c r="C62" s="326"/>
      <c r="D62" s="327"/>
      <c r="E62" s="364"/>
      <c r="F62" s="345"/>
    </row>
    <row r="63" spans="1:7" s="93" customFormat="1" x14ac:dyDescent="0.25">
      <c r="A63" s="363">
        <v>2.6</v>
      </c>
      <c r="B63" s="344" t="s">
        <v>57</v>
      </c>
      <c r="C63" s="326" t="s">
        <v>14</v>
      </c>
      <c r="D63" s="327">
        <v>450</v>
      </c>
      <c r="E63" s="345">
        <v>360</v>
      </c>
      <c r="F63" s="345">
        <f>E63*D63</f>
        <v>162000</v>
      </c>
    </row>
    <row r="64" spans="1:7" s="93" customFormat="1" ht="12.75" customHeight="1" x14ac:dyDescent="0.25">
      <c r="A64" s="363"/>
      <c r="B64" s="344"/>
      <c r="C64" s="326"/>
      <c r="D64" s="327"/>
      <c r="E64" s="364"/>
      <c r="F64" s="345"/>
    </row>
    <row r="65" spans="1:7" s="93" customFormat="1" ht="12.75" customHeight="1" x14ac:dyDescent="0.25">
      <c r="A65" s="363"/>
      <c r="B65" s="344"/>
      <c r="C65" s="326"/>
      <c r="D65" s="327"/>
      <c r="E65" s="364"/>
      <c r="F65" s="345"/>
    </row>
    <row r="66" spans="1:7" s="93" customFormat="1" ht="12.75" customHeight="1" thickBot="1" x14ac:dyDescent="0.3">
      <c r="A66" s="385"/>
      <c r="B66" s="352"/>
      <c r="C66" s="335"/>
      <c r="D66" s="336"/>
      <c r="E66" s="386"/>
      <c r="F66" s="353"/>
    </row>
    <row r="67" spans="1:7" s="78" customFormat="1" ht="16.5" thickBot="1" x14ac:dyDescent="0.3">
      <c r="A67" s="97"/>
      <c r="B67" s="374" t="s">
        <v>8</v>
      </c>
      <c r="C67" s="411" t="s">
        <v>91</v>
      </c>
      <c r="D67" s="375"/>
      <c r="E67" s="119"/>
      <c r="F67" s="104">
        <f>SUM(F46:F66)</f>
        <v>2952000</v>
      </c>
      <c r="G67" s="87"/>
    </row>
    <row r="68" spans="1:7" s="78" customFormat="1" x14ac:dyDescent="0.25">
      <c r="A68" s="105"/>
      <c r="B68" s="106"/>
      <c r="C68" s="107"/>
      <c r="D68" s="108"/>
      <c r="E68" s="107"/>
      <c r="F68" s="109"/>
      <c r="G68" s="110"/>
    </row>
    <row r="69" spans="1:7" s="78" customFormat="1" ht="16.5" thickBot="1" x14ac:dyDescent="0.3">
      <c r="A69" s="111"/>
      <c r="B69" s="112"/>
      <c r="C69" s="112"/>
      <c r="D69" s="112"/>
      <c r="E69" s="113"/>
      <c r="F69" s="114"/>
      <c r="G69" s="115"/>
    </row>
    <row r="70" spans="1:7" s="78" customFormat="1" ht="16.5" thickBot="1" x14ac:dyDescent="0.3">
      <c r="A70" s="75" t="s">
        <v>0</v>
      </c>
      <c r="B70" s="76" t="s">
        <v>1</v>
      </c>
      <c r="C70" s="76" t="s">
        <v>3</v>
      </c>
      <c r="D70" s="76" t="s">
        <v>4</v>
      </c>
      <c r="E70" s="76" t="s">
        <v>5</v>
      </c>
      <c r="F70" s="76" t="s">
        <v>2</v>
      </c>
      <c r="G70" s="77"/>
    </row>
    <row r="71" spans="1:7" s="93" customFormat="1" ht="12.75" customHeight="1" thickBot="1" x14ac:dyDescent="0.3">
      <c r="A71" s="91"/>
      <c r="B71" s="117"/>
      <c r="C71" s="92"/>
      <c r="D71" s="90"/>
      <c r="E71" s="116"/>
      <c r="F71" s="89"/>
    </row>
    <row r="72" spans="1:7" x14ac:dyDescent="0.25">
      <c r="A72" s="368" t="s">
        <v>96</v>
      </c>
      <c r="B72" s="369"/>
      <c r="C72" s="370"/>
      <c r="D72" s="370"/>
      <c r="E72" s="370"/>
      <c r="F72" s="370"/>
    </row>
    <row r="73" spans="1:7" ht="16.5" thickBot="1" x14ac:dyDescent="0.3">
      <c r="A73" s="371" t="s">
        <v>53</v>
      </c>
      <c r="B73" s="372"/>
      <c r="C73" s="373"/>
      <c r="D73" s="373"/>
      <c r="E73" s="373"/>
      <c r="F73" s="373"/>
    </row>
    <row r="74" spans="1:7" s="78" customFormat="1" ht="18.75" x14ac:dyDescent="0.3">
      <c r="A74" s="357"/>
      <c r="B74" s="358" t="s">
        <v>92</v>
      </c>
      <c r="C74" s="359"/>
      <c r="D74" s="359"/>
      <c r="E74" s="359"/>
      <c r="F74" s="359"/>
      <c r="G74" s="80"/>
    </row>
    <row r="75" spans="1:7" s="78" customFormat="1" ht="18.75" x14ac:dyDescent="0.3">
      <c r="A75" s="360"/>
      <c r="B75" s="361" t="s">
        <v>35</v>
      </c>
      <c r="C75" s="362"/>
      <c r="D75" s="362"/>
      <c r="E75" s="362"/>
      <c r="F75" s="362"/>
      <c r="G75" s="80"/>
    </row>
    <row r="76" spans="1:7" s="93" customFormat="1" ht="12.75" customHeight="1" x14ac:dyDescent="0.25">
      <c r="A76" s="363"/>
      <c r="B76" s="344"/>
      <c r="C76" s="326"/>
      <c r="D76" s="327"/>
      <c r="E76" s="364"/>
      <c r="F76" s="345"/>
    </row>
    <row r="77" spans="1:7" s="78" customFormat="1" ht="18.75" x14ac:dyDescent="0.3">
      <c r="A77" s="360"/>
      <c r="B77" s="365" t="s">
        <v>36</v>
      </c>
      <c r="C77" s="362"/>
      <c r="D77" s="362"/>
      <c r="E77" s="362"/>
      <c r="F77" s="362"/>
      <c r="G77" s="80"/>
    </row>
    <row r="78" spans="1:7" s="78" customFormat="1" ht="12.75" customHeight="1" x14ac:dyDescent="0.25">
      <c r="A78" s="350"/>
      <c r="B78" s="344"/>
      <c r="C78" s="345"/>
      <c r="D78" s="327"/>
      <c r="E78" s="366"/>
      <c r="F78" s="348"/>
      <c r="G78" s="87"/>
    </row>
    <row r="79" spans="1:7" s="93" customFormat="1" ht="63" x14ac:dyDescent="0.25">
      <c r="A79" s="349">
        <v>2.7</v>
      </c>
      <c r="B79" s="344" t="s">
        <v>37</v>
      </c>
      <c r="C79" s="326" t="s">
        <v>38</v>
      </c>
      <c r="D79" s="346">
        <v>234</v>
      </c>
      <c r="E79" s="345"/>
      <c r="F79" s="345"/>
    </row>
    <row r="80" spans="1:7" s="78" customFormat="1" ht="12.75" customHeight="1" x14ac:dyDescent="0.25">
      <c r="A80" s="350"/>
      <c r="B80" s="344"/>
      <c r="C80" s="345"/>
      <c r="D80" s="346"/>
      <c r="E80" s="347"/>
      <c r="F80" s="348"/>
      <c r="G80" s="87"/>
    </row>
    <row r="81" spans="1:8" s="96" customFormat="1" x14ac:dyDescent="0.25">
      <c r="A81" s="349"/>
      <c r="B81" s="367" t="s">
        <v>39</v>
      </c>
      <c r="C81" s="327"/>
      <c r="D81" s="346"/>
      <c r="E81" s="345"/>
      <c r="F81" s="329"/>
    </row>
    <row r="82" spans="1:8" s="96" customFormat="1" ht="12.75" customHeight="1" x14ac:dyDescent="0.25">
      <c r="A82" s="349"/>
      <c r="B82" s="344"/>
      <c r="C82" s="327"/>
      <c r="D82" s="346"/>
      <c r="E82" s="345"/>
      <c r="F82" s="329"/>
      <c r="H82" s="96">
        <f>90/6</f>
        <v>15</v>
      </c>
    </row>
    <row r="83" spans="1:8" s="93" customFormat="1" ht="31.5" x14ac:dyDescent="0.25">
      <c r="A83" s="349">
        <v>2.8</v>
      </c>
      <c r="B83" s="344" t="s">
        <v>40</v>
      </c>
      <c r="C83" s="326" t="s">
        <v>41</v>
      </c>
      <c r="D83" s="346">
        <v>90</v>
      </c>
      <c r="E83" s="345"/>
      <c r="F83" s="345"/>
    </row>
    <row r="84" spans="1:8" s="78" customFormat="1" ht="12.75" customHeight="1" x14ac:dyDescent="0.25">
      <c r="A84" s="350"/>
      <c r="B84" s="344"/>
      <c r="C84" s="345"/>
      <c r="D84" s="346"/>
      <c r="E84" s="347"/>
      <c r="F84" s="348"/>
      <c r="G84" s="87"/>
    </row>
    <row r="85" spans="1:8" s="96" customFormat="1" x14ac:dyDescent="0.25">
      <c r="A85" s="349">
        <v>2.9</v>
      </c>
      <c r="B85" s="367" t="s">
        <v>42</v>
      </c>
      <c r="C85" s="327" t="s">
        <v>38</v>
      </c>
      <c r="D85" s="346">
        <v>122</v>
      </c>
      <c r="E85" s="345"/>
      <c r="F85" s="329"/>
    </row>
    <row r="86" spans="1:8" s="96" customFormat="1" ht="12.75" customHeight="1" x14ac:dyDescent="0.25">
      <c r="A86" s="349"/>
      <c r="B86" s="344"/>
      <c r="C86" s="327"/>
      <c r="D86" s="346"/>
      <c r="E86" s="345"/>
      <c r="F86" s="329"/>
    </row>
    <row r="87" spans="1:8" s="96" customFormat="1" x14ac:dyDescent="0.25">
      <c r="A87" s="349"/>
      <c r="B87" s="367" t="s">
        <v>43</v>
      </c>
      <c r="C87" s="327"/>
      <c r="D87" s="346"/>
      <c r="E87" s="345"/>
      <c r="F87" s="329"/>
    </row>
    <row r="88" spans="1:8" s="96" customFormat="1" ht="12.75" customHeight="1" x14ac:dyDescent="0.25">
      <c r="A88" s="349"/>
      <c r="B88" s="344"/>
      <c r="C88" s="327"/>
      <c r="D88" s="346"/>
      <c r="E88" s="345"/>
      <c r="F88" s="329"/>
    </row>
    <row r="89" spans="1:8" s="93" customFormat="1" x14ac:dyDescent="0.25">
      <c r="A89" s="343">
        <v>2.1</v>
      </c>
      <c r="B89" s="344" t="s">
        <v>44</v>
      </c>
      <c r="C89" s="326" t="s">
        <v>45</v>
      </c>
      <c r="D89" s="346">
        <v>4000</v>
      </c>
      <c r="E89" s="345"/>
      <c r="F89" s="345"/>
    </row>
    <row r="90" spans="1:8" s="96" customFormat="1" ht="12.75" customHeight="1" x14ac:dyDescent="0.25">
      <c r="A90" s="343"/>
      <c r="B90" s="344"/>
      <c r="C90" s="327"/>
      <c r="D90" s="346"/>
      <c r="E90" s="345"/>
      <c r="F90" s="329"/>
    </row>
    <row r="91" spans="1:8" s="93" customFormat="1" x14ac:dyDescent="0.25">
      <c r="A91" s="343">
        <v>2.11</v>
      </c>
      <c r="B91" s="344" t="s">
        <v>46</v>
      </c>
      <c r="C91" s="326" t="s">
        <v>45</v>
      </c>
      <c r="D91" s="346">
        <v>2000</v>
      </c>
      <c r="E91" s="345"/>
      <c r="F91" s="345"/>
    </row>
    <row r="92" spans="1:8" s="78" customFormat="1" ht="13.5" customHeight="1" thickBot="1" x14ac:dyDescent="0.3">
      <c r="A92" s="351"/>
      <c r="B92" s="352"/>
      <c r="C92" s="353"/>
      <c r="D92" s="354"/>
      <c r="E92" s="355"/>
      <c r="F92" s="356"/>
      <c r="G92" s="87"/>
    </row>
    <row r="93" spans="1:8" s="78" customFormat="1" ht="13.5" customHeight="1" thickBot="1" x14ac:dyDescent="0.3">
      <c r="A93" s="97"/>
      <c r="B93" s="88"/>
      <c r="C93" s="118"/>
      <c r="D93" s="35"/>
      <c r="E93" s="119"/>
      <c r="F93" s="100"/>
      <c r="G93" s="87"/>
    </row>
    <row r="94" spans="1:8" s="78" customFormat="1" ht="18.75" x14ac:dyDescent="0.3">
      <c r="A94" s="81"/>
      <c r="B94" s="120" t="s">
        <v>47</v>
      </c>
      <c r="C94" s="82"/>
      <c r="D94" s="36"/>
      <c r="E94" s="79"/>
      <c r="F94" s="79"/>
      <c r="G94" s="80"/>
    </row>
    <row r="95" spans="1:8" s="78" customFormat="1" ht="16.5" thickBot="1" x14ac:dyDescent="0.3">
      <c r="A95" s="83"/>
      <c r="B95" s="88"/>
      <c r="C95" s="89"/>
      <c r="D95" s="34"/>
      <c r="E95" s="85"/>
      <c r="F95" s="86"/>
      <c r="G95" s="87"/>
    </row>
    <row r="96" spans="1:8" s="93" customFormat="1" ht="47.25" x14ac:dyDescent="0.25">
      <c r="A96" s="339">
        <v>2.12</v>
      </c>
      <c r="B96" s="340" t="s">
        <v>48</v>
      </c>
      <c r="C96" s="321" t="s">
        <v>41</v>
      </c>
      <c r="D96" s="341">
        <v>7000</v>
      </c>
      <c r="E96" s="342"/>
      <c r="F96" s="342"/>
    </row>
    <row r="97" spans="1:7" s="78" customFormat="1" x14ac:dyDescent="0.25">
      <c r="A97" s="343"/>
      <c r="B97" s="344"/>
      <c r="C97" s="345"/>
      <c r="D97" s="346"/>
      <c r="E97" s="347"/>
      <c r="F97" s="348"/>
      <c r="G97" s="87"/>
    </row>
    <row r="98" spans="1:7" s="93" customFormat="1" ht="31.5" x14ac:dyDescent="0.25">
      <c r="A98" s="343">
        <v>2.13</v>
      </c>
      <c r="B98" s="344" t="s">
        <v>49</v>
      </c>
      <c r="C98" s="326" t="s">
        <v>38</v>
      </c>
      <c r="D98" s="346">
        <v>1500</v>
      </c>
      <c r="E98" s="345"/>
      <c r="F98" s="345"/>
    </row>
    <row r="99" spans="1:7" s="78" customFormat="1" x14ac:dyDescent="0.25">
      <c r="A99" s="343"/>
      <c r="B99" s="344"/>
      <c r="C99" s="345"/>
      <c r="D99" s="346"/>
      <c r="E99" s="347"/>
      <c r="F99" s="348"/>
      <c r="G99" s="87"/>
    </row>
    <row r="100" spans="1:7" s="93" customFormat="1" ht="31.5" x14ac:dyDescent="0.25">
      <c r="A100" s="343">
        <v>2.14</v>
      </c>
      <c r="B100" s="344" t="s">
        <v>50</v>
      </c>
      <c r="C100" s="326" t="s">
        <v>41</v>
      </c>
      <c r="D100" s="346">
        <v>7000</v>
      </c>
      <c r="E100" s="345"/>
      <c r="F100" s="345"/>
    </row>
    <row r="101" spans="1:7" s="78" customFormat="1" x14ac:dyDescent="0.25">
      <c r="A101" s="343"/>
      <c r="B101" s="344"/>
      <c r="C101" s="345"/>
      <c r="D101" s="346"/>
      <c r="E101" s="347"/>
      <c r="F101" s="348"/>
      <c r="G101" s="87"/>
    </row>
    <row r="102" spans="1:7" s="96" customFormat="1" x14ac:dyDescent="0.25">
      <c r="A102" s="343"/>
      <c r="B102" s="344"/>
      <c r="C102" s="327"/>
      <c r="D102" s="346"/>
      <c r="E102" s="345"/>
      <c r="F102" s="329"/>
    </row>
    <row r="103" spans="1:7" s="93" customFormat="1" x14ac:dyDescent="0.25">
      <c r="A103" s="349"/>
      <c r="B103" s="344"/>
      <c r="C103" s="326"/>
      <c r="D103" s="346"/>
      <c r="E103" s="345"/>
      <c r="F103" s="345"/>
    </row>
    <row r="104" spans="1:7" s="78" customFormat="1" x14ac:dyDescent="0.25">
      <c r="A104" s="350"/>
      <c r="B104" s="344"/>
      <c r="C104" s="345"/>
      <c r="D104" s="346"/>
      <c r="E104" s="347"/>
      <c r="F104" s="348"/>
      <c r="G104" s="87"/>
    </row>
    <row r="105" spans="1:7" s="96" customFormat="1" x14ac:dyDescent="0.25">
      <c r="A105" s="349"/>
      <c r="B105" s="344"/>
      <c r="C105" s="327"/>
      <c r="D105" s="346"/>
      <c r="E105" s="345"/>
      <c r="F105" s="329"/>
    </row>
    <row r="106" spans="1:7" s="96" customFormat="1" x14ac:dyDescent="0.25">
      <c r="A106" s="349"/>
      <c r="B106" s="344"/>
      <c r="C106" s="327"/>
      <c r="D106" s="346"/>
      <c r="E106" s="345"/>
      <c r="F106" s="329"/>
    </row>
    <row r="107" spans="1:7" s="93" customFormat="1" x14ac:dyDescent="0.25">
      <c r="A107" s="349"/>
      <c r="B107" s="344"/>
      <c r="C107" s="326"/>
      <c r="D107" s="346"/>
      <c r="E107" s="345"/>
      <c r="F107" s="345"/>
    </row>
    <row r="108" spans="1:7" s="96" customFormat="1" x14ac:dyDescent="0.25">
      <c r="A108" s="349"/>
      <c r="B108" s="344"/>
      <c r="C108" s="327"/>
      <c r="D108" s="346"/>
      <c r="E108" s="345"/>
      <c r="F108" s="329"/>
    </row>
    <row r="109" spans="1:7" s="93" customFormat="1" x14ac:dyDescent="0.25">
      <c r="A109" s="349"/>
      <c r="B109" s="344"/>
      <c r="C109" s="326"/>
      <c r="D109" s="346"/>
      <c r="E109" s="345"/>
      <c r="F109" s="345"/>
    </row>
    <row r="110" spans="1:7" s="78" customFormat="1" ht="16.5" thickBot="1" x14ac:dyDescent="0.3">
      <c r="A110" s="351"/>
      <c r="B110" s="352"/>
      <c r="C110" s="353"/>
      <c r="D110" s="354"/>
      <c r="E110" s="355"/>
      <c r="F110" s="356"/>
      <c r="G110" s="87"/>
    </row>
    <row r="111" spans="1:7" s="78" customFormat="1" ht="16.5" thickBot="1" x14ac:dyDescent="0.3">
      <c r="A111" s="97"/>
      <c r="B111" s="88"/>
      <c r="C111" s="98"/>
      <c r="D111" s="37"/>
      <c r="E111" s="99"/>
      <c r="F111" s="100"/>
      <c r="G111" s="87"/>
    </row>
    <row r="112" spans="1:7" s="78" customFormat="1" ht="16.5" thickBot="1" x14ac:dyDescent="0.3">
      <c r="A112" s="97"/>
      <c r="B112" s="101" t="s">
        <v>8</v>
      </c>
      <c r="C112" s="411" t="s">
        <v>91</v>
      </c>
      <c r="D112" s="102"/>
      <c r="E112" s="103"/>
      <c r="F112" s="104">
        <f>300000*15</f>
        <v>4500000</v>
      </c>
      <c r="G112" s="87"/>
    </row>
    <row r="113" spans="1:7" s="78" customFormat="1" x14ac:dyDescent="0.25">
      <c r="A113" s="105"/>
      <c r="B113" s="106"/>
      <c r="C113" s="107"/>
      <c r="D113" s="108"/>
      <c r="E113" s="107"/>
      <c r="F113" s="109"/>
      <c r="G113" s="110"/>
    </row>
    <row r="114" spans="1:7" s="78" customFormat="1" ht="16.5" thickBot="1" x14ac:dyDescent="0.3">
      <c r="A114" s="111"/>
      <c r="B114" s="112"/>
      <c r="C114" s="112"/>
      <c r="D114" s="112"/>
      <c r="E114" s="113"/>
      <c r="F114" s="114"/>
      <c r="G114" s="115"/>
    </row>
    <row r="115" spans="1:7" s="78" customFormat="1" ht="16.5" thickBot="1" x14ac:dyDescent="0.3">
      <c r="A115" s="75" t="s">
        <v>0</v>
      </c>
      <c r="B115" s="121" t="s">
        <v>1</v>
      </c>
      <c r="C115" s="121"/>
      <c r="D115" s="121"/>
      <c r="E115" s="76"/>
      <c r="F115" s="76" t="s">
        <v>2</v>
      </c>
      <c r="G115" s="77"/>
    </row>
    <row r="116" spans="1:7" x14ac:dyDescent="0.25">
      <c r="A116" s="15" t="s">
        <v>96</v>
      </c>
      <c r="B116" s="16"/>
      <c r="C116" s="4"/>
      <c r="D116" s="4"/>
      <c r="E116" s="4"/>
      <c r="F116" s="4"/>
    </row>
    <row r="117" spans="1:7" ht="16.5" thickBot="1" x14ac:dyDescent="0.3">
      <c r="A117" s="17" t="s">
        <v>53</v>
      </c>
      <c r="B117" s="14"/>
      <c r="C117" s="4"/>
      <c r="D117" s="4"/>
      <c r="E117" s="4"/>
      <c r="F117" s="4"/>
    </row>
    <row r="118" spans="1:7" s="78" customFormat="1" ht="18.75" x14ac:dyDescent="0.3">
      <c r="A118" s="319"/>
      <c r="B118" s="320" t="s">
        <v>61</v>
      </c>
      <c r="C118" s="321"/>
      <c r="D118" s="322"/>
      <c r="E118" s="323"/>
      <c r="F118" s="321"/>
    </row>
    <row r="119" spans="1:7" s="78" customFormat="1" x14ac:dyDescent="0.25">
      <c r="A119" s="324"/>
      <c r="B119" s="325"/>
      <c r="C119" s="326"/>
      <c r="D119" s="327"/>
      <c r="E119" s="328"/>
      <c r="F119" s="329"/>
    </row>
    <row r="120" spans="1:7" s="78" customFormat="1" x14ac:dyDescent="0.25">
      <c r="A120" s="324"/>
      <c r="B120" s="330"/>
      <c r="C120" s="326"/>
      <c r="D120" s="327"/>
      <c r="E120" s="328"/>
      <c r="F120" s="329"/>
    </row>
    <row r="121" spans="1:7" s="78" customFormat="1" ht="18.75" x14ac:dyDescent="0.3">
      <c r="A121" s="324">
        <v>1</v>
      </c>
      <c r="B121" s="331" t="s">
        <v>52</v>
      </c>
      <c r="C121" s="411" t="s">
        <v>91</v>
      </c>
      <c r="D121" s="327"/>
      <c r="E121" s="328"/>
      <c r="F121" s="332">
        <f>F40</f>
        <v>5220450</v>
      </c>
    </row>
    <row r="122" spans="1:7" s="78" customFormat="1" x14ac:dyDescent="0.25">
      <c r="A122" s="324"/>
      <c r="B122" s="330"/>
      <c r="C122" s="412"/>
      <c r="D122" s="327"/>
      <c r="E122" s="328"/>
      <c r="F122" s="332"/>
    </row>
    <row r="123" spans="1:7" s="78" customFormat="1" ht="18.75" x14ac:dyDescent="0.3">
      <c r="A123" s="324">
        <v>2</v>
      </c>
      <c r="B123" s="331" t="s">
        <v>55</v>
      </c>
      <c r="C123" s="411" t="s">
        <v>91</v>
      </c>
      <c r="D123" s="327"/>
      <c r="E123" s="328"/>
      <c r="F123" s="332">
        <f>F67</f>
        <v>2952000</v>
      </c>
    </row>
    <row r="124" spans="1:7" s="78" customFormat="1" x14ac:dyDescent="0.25">
      <c r="A124" s="324"/>
      <c r="B124" s="330"/>
      <c r="C124" s="412"/>
      <c r="D124" s="327"/>
      <c r="E124" s="328"/>
      <c r="F124" s="332"/>
    </row>
    <row r="125" spans="1:7" s="78" customFormat="1" ht="18.75" x14ac:dyDescent="0.3">
      <c r="A125" s="324">
        <v>3</v>
      </c>
      <c r="B125" s="331" t="s">
        <v>60</v>
      </c>
      <c r="C125" s="411" t="s">
        <v>91</v>
      </c>
      <c r="D125" s="327"/>
      <c r="E125" s="328"/>
      <c r="F125" s="332">
        <f>F112</f>
        <v>4500000</v>
      </c>
    </row>
    <row r="126" spans="1:7" s="78" customFormat="1" x14ac:dyDescent="0.25">
      <c r="A126" s="324"/>
      <c r="B126" s="330"/>
      <c r="C126" s="412"/>
      <c r="D126" s="327"/>
      <c r="E126" s="328"/>
      <c r="F126" s="332"/>
    </row>
    <row r="127" spans="1:7" s="78" customFormat="1" x14ac:dyDescent="0.25">
      <c r="A127" s="324"/>
      <c r="B127" s="330"/>
      <c r="C127" s="412"/>
      <c r="D127" s="327"/>
      <c r="E127" s="328"/>
      <c r="F127" s="332"/>
    </row>
    <row r="128" spans="1:7" s="78" customFormat="1" ht="16.5" thickBot="1" x14ac:dyDescent="0.3">
      <c r="A128" s="333"/>
      <c r="B128" s="334"/>
      <c r="C128" s="413"/>
      <c r="D128" s="336"/>
      <c r="E128" s="337"/>
      <c r="F128" s="338"/>
    </row>
    <row r="129" spans="1:6" s="78" customFormat="1" ht="19.5" thickBot="1" x14ac:dyDescent="0.3">
      <c r="A129" s="125"/>
      <c r="B129" s="126" t="s">
        <v>87</v>
      </c>
      <c r="C129" s="414" t="s">
        <v>91</v>
      </c>
      <c r="D129" s="127"/>
      <c r="E129" s="103"/>
      <c r="F129" s="128">
        <f>SUM(F121:F128)</f>
        <v>12672450</v>
      </c>
    </row>
    <row r="130" spans="1:6" s="78" customFormat="1" ht="16.5" thickBot="1" x14ac:dyDescent="0.3">
      <c r="A130" s="122"/>
      <c r="B130" s="123"/>
      <c r="C130" s="95"/>
      <c r="D130" s="84"/>
      <c r="E130" s="99"/>
      <c r="F130" s="124"/>
    </row>
    <row r="131" spans="1:6" s="78" customFormat="1" x14ac:dyDescent="0.25">
      <c r="A131" s="324"/>
      <c r="B131" s="106" t="s">
        <v>54</v>
      </c>
      <c r="C131" s="326"/>
      <c r="D131" s="327"/>
      <c r="E131" s="328"/>
      <c r="F131" s="332"/>
    </row>
    <row r="132" spans="1:6" s="78" customFormat="1" x14ac:dyDescent="0.25">
      <c r="A132" s="324"/>
      <c r="B132" s="330"/>
      <c r="C132" s="326"/>
      <c r="D132" s="327"/>
      <c r="E132" s="328"/>
      <c r="F132" s="332"/>
    </row>
    <row r="133" spans="1:6" x14ac:dyDescent="0.25">
      <c r="A133" s="324"/>
      <c r="B133" s="330"/>
      <c r="C133" s="326"/>
      <c r="D133" s="327"/>
      <c r="E133" s="328"/>
      <c r="F133" s="332"/>
    </row>
  </sheetData>
  <pageMargins left="0.57999999999999996" right="0.39" top="0.75" bottom="0.75" header="0.3" footer="0.3"/>
  <pageSetup scale="78" orientation="portrait" horizontalDpi="300" verticalDpi="300" r:id="rId1"/>
  <rowBreaks count="3" manualBreakCount="3">
    <brk id="41" max="5" man="1"/>
    <brk id="69" max="5" man="1"/>
    <brk id="11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view="pageBreakPreview" zoomScaleSheetLayoutView="100" workbookViewId="0">
      <selection activeCell="B5" sqref="B5"/>
    </sheetView>
  </sheetViews>
  <sheetFormatPr defaultRowHeight="15" x14ac:dyDescent="0.25"/>
  <cols>
    <col min="1" max="1" width="7.7109375" customWidth="1"/>
    <col min="2" max="2" width="68.28515625" customWidth="1"/>
    <col min="3" max="3" width="4.42578125" customWidth="1"/>
    <col min="5" max="5" width="4.140625" customWidth="1"/>
    <col min="6" max="6" width="18.7109375" customWidth="1"/>
    <col min="8" max="8" width="12.7109375" bestFit="1" customWidth="1"/>
    <col min="14" max="14" width="16.5703125" bestFit="1" customWidth="1"/>
  </cols>
  <sheetData>
    <row r="1" spans="1:7" s="2" customFormat="1" ht="16.5" thickBot="1" x14ac:dyDescent="0.3">
      <c r="A1" s="31"/>
      <c r="B1" s="1" t="s">
        <v>96</v>
      </c>
      <c r="C1" s="303"/>
      <c r="D1" s="1"/>
      <c r="E1" s="32"/>
      <c r="F1" s="33"/>
      <c r="G1" s="6"/>
    </row>
    <row r="2" spans="1:7" s="2" customFormat="1" ht="15.75" x14ac:dyDescent="0.25">
      <c r="A2" s="15" t="s">
        <v>96</v>
      </c>
      <c r="B2" s="16"/>
      <c r="C2" s="304"/>
      <c r="D2" s="305"/>
      <c r="E2" s="305"/>
      <c r="F2" s="4"/>
    </row>
    <row r="3" spans="1:7" s="2" customFormat="1" ht="15.75" x14ac:dyDescent="0.25">
      <c r="A3" s="17" t="s">
        <v>53</v>
      </c>
      <c r="B3" s="14"/>
      <c r="C3" s="304"/>
      <c r="D3" s="305"/>
      <c r="E3" s="305"/>
      <c r="F3" s="4"/>
    </row>
    <row r="4" spans="1:7" s="2" customFormat="1" ht="16.5" thickBot="1" x14ac:dyDescent="0.3">
      <c r="A4" s="3"/>
      <c r="B4" s="14" t="s">
        <v>82</v>
      </c>
      <c r="C4" s="306"/>
      <c r="D4" s="307"/>
      <c r="E4" s="308"/>
      <c r="F4" s="309"/>
      <c r="G4" s="7"/>
    </row>
    <row r="5" spans="1:7" x14ac:dyDescent="0.25">
      <c r="A5" s="38"/>
      <c r="B5" s="39"/>
      <c r="C5" s="39"/>
      <c r="D5" s="39"/>
      <c r="E5" s="39"/>
      <c r="F5" s="40"/>
    </row>
    <row r="6" spans="1:7" ht="18.75" x14ac:dyDescent="0.3">
      <c r="A6" s="22"/>
      <c r="B6" s="41" t="s">
        <v>59</v>
      </c>
      <c r="C6" s="42"/>
      <c r="D6" s="42"/>
      <c r="E6" s="42"/>
      <c r="F6" s="43"/>
    </row>
    <row r="7" spans="1:7" x14ac:dyDescent="0.25">
      <c r="A7" s="22"/>
      <c r="B7" s="42"/>
      <c r="C7" s="42"/>
      <c r="D7" s="42"/>
      <c r="E7" s="42"/>
      <c r="F7" s="43"/>
    </row>
    <row r="8" spans="1:7" s="2" customFormat="1" ht="18.75" x14ac:dyDescent="0.25">
      <c r="A8" s="314" t="s">
        <v>62</v>
      </c>
      <c r="B8" s="24" t="s">
        <v>101</v>
      </c>
      <c r="C8" s="25"/>
      <c r="D8" s="20" t="s">
        <v>64</v>
      </c>
      <c r="E8" s="26"/>
      <c r="F8" s="68"/>
    </row>
    <row r="9" spans="1:7" ht="18.75" x14ac:dyDescent="0.3">
      <c r="A9" s="310"/>
      <c r="B9" s="418" t="s">
        <v>94</v>
      </c>
      <c r="C9" s="42"/>
      <c r="D9" s="42"/>
      <c r="E9" s="42"/>
      <c r="F9" s="416"/>
    </row>
    <row r="10" spans="1:7" ht="18.75" x14ac:dyDescent="0.3">
      <c r="A10" s="310"/>
      <c r="B10" s="23"/>
      <c r="C10" s="42"/>
      <c r="D10" s="42"/>
      <c r="E10" s="42"/>
      <c r="F10" s="416"/>
    </row>
    <row r="11" spans="1:7" s="2" customFormat="1" ht="15.75" x14ac:dyDescent="0.25">
      <c r="A11" s="314" t="s">
        <v>93</v>
      </c>
      <c r="B11" s="24" t="s">
        <v>78</v>
      </c>
      <c r="C11" s="25"/>
      <c r="D11" s="20"/>
      <c r="E11" s="26"/>
      <c r="F11" s="48"/>
    </row>
    <row r="12" spans="1:7" s="2" customFormat="1" ht="18.75" x14ac:dyDescent="0.25">
      <c r="A12" s="314"/>
      <c r="B12" s="24" t="s">
        <v>79</v>
      </c>
      <c r="C12" s="25"/>
      <c r="D12" s="20" t="s">
        <v>64</v>
      </c>
      <c r="E12" s="26"/>
      <c r="F12" s="68"/>
    </row>
    <row r="13" spans="1:7" s="2" customFormat="1" ht="16.5" thickBot="1" x14ac:dyDescent="0.3">
      <c r="A13" s="314"/>
      <c r="B13" s="24"/>
      <c r="C13" s="25"/>
      <c r="D13" s="20"/>
      <c r="E13" s="26"/>
      <c r="F13" s="48"/>
    </row>
    <row r="14" spans="1:7" ht="19.5" thickBot="1" x14ac:dyDescent="0.35">
      <c r="A14" s="317" t="s">
        <v>65</v>
      </c>
      <c r="B14" s="64" t="s">
        <v>76</v>
      </c>
      <c r="C14" s="28"/>
      <c r="D14" s="21" t="s">
        <v>64</v>
      </c>
      <c r="E14" s="28"/>
      <c r="F14" s="65"/>
    </row>
    <row r="15" spans="1:7" ht="18.75" x14ac:dyDescent="0.3">
      <c r="A15" s="419"/>
      <c r="B15" s="420"/>
      <c r="C15" s="421"/>
      <c r="D15" s="422"/>
      <c r="E15" s="421"/>
      <c r="F15" s="423"/>
    </row>
    <row r="16" spans="1:7" ht="18.75" x14ac:dyDescent="0.3">
      <c r="A16" s="419"/>
      <c r="B16" s="420"/>
      <c r="C16" s="421"/>
      <c r="D16" s="422"/>
      <c r="E16" s="421"/>
      <c r="F16" s="423"/>
    </row>
    <row r="17" spans="1:14" s="2" customFormat="1" ht="18.75" x14ac:dyDescent="0.3">
      <c r="A17" s="314" t="s">
        <v>66</v>
      </c>
      <c r="B17" s="44" t="s">
        <v>85</v>
      </c>
      <c r="C17" s="45"/>
      <c r="D17" s="20" t="s">
        <v>64</v>
      </c>
      <c r="E17" s="26"/>
      <c r="F17" s="68"/>
    </row>
    <row r="18" spans="1:14" s="2" customFormat="1" ht="18.75" x14ac:dyDescent="0.25">
      <c r="A18" s="314"/>
      <c r="B18" s="24"/>
      <c r="C18" s="45"/>
      <c r="D18" s="46"/>
      <c r="E18" s="26"/>
      <c r="F18" s="415"/>
    </row>
    <row r="19" spans="1:14" s="2" customFormat="1" ht="20.25" customHeight="1" x14ac:dyDescent="0.25">
      <c r="A19" s="314" t="s">
        <v>67</v>
      </c>
      <c r="B19" s="47" t="s">
        <v>69</v>
      </c>
      <c r="C19" s="25"/>
      <c r="D19" s="20"/>
      <c r="E19" s="26"/>
      <c r="F19" s="417"/>
    </row>
    <row r="20" spans="1:14" s="2" customFormat="1" ht="25.5" customHeight="1" x14ac:dyDescent="0.25">
      <c r="A20" s="314"/>
      <c r="B20" s="49" t="s">
        <v>70</v>
      </c>
      <c r="C20" s="25"/>
      <c r="D20" s="20" t="s">
        <v>64</v>
      </c>
      <c r="E20" s="26"/>
      <c r="F20" s="68"/>
    </row>
    <row r="21" spans="1:14" s="2" customFormat="1" ht="18.75" x14ac:dyDescent="0.25">
      <c r="A21" s="314"/>
      <c r="B21" s="49" t="s">
        <v>71</v>
      </c>
      <c r="C21" s="25"/>
      <c r="D21" s="20"/>
      <c r="E21" s="26"/>
      <c r="F21" s="417"/>
    </row>
    <row r="22" spans="1:14" s="2" customFormat="1" ht="15.75" x14ac:dyDescent="0.25">
      <c r="A22" s="315"/>
      <c r="B22" s="50"/>
      <c r="C22" s="51"/>
      <c r="D22" s="52"/>
      <c r="E22" s="53"/>
      <c r="F22" s="54"/>
    </row>
    <row r="23" spans="1:14" ht="18.75" x14ac:dyDescent="0.25">
      <c r="A23" s="316" t="s">
        <v>68</v>
      </c>
      <c r="B23" s="55" t="s">
        <v>73</v>
      </c>
      <c r="C23" s="56"/>
      <c r="D23" s="20" t="s">
        <v>64</v>
      </c>
      <c r="E23" s="56"/>
      <c r="F23" s="57"/>
    </row>
    <row r="24" spans="1:14" ht="15.75" x14ac:dyDescent="0.25">
      <c r="A24" s="311"/>
      <c r="B24" s="58" t="s">
        <v>74</v>
      </c>
      <c r="C24" s="59"/>
      <c r="D24" s="59"/>
      <c r="E24" s="59"/>
      <c r="F24" s="60"/>
    </row>
    <row r="25" spans="1:14" ht="15" customHeight="1" thickBot="1" x14ac:dyDescent="0.3">
      <c r="A25" s="312"/>
      <c r="B25" s="61"/>
      <c r="C25" s="62"/>
      <c r="D25" s="62"/>
      <c r="E25" s="62"/>
      <c r="F25" s="63"/>
    </row>
    <row r="26" spans="1:14" ht="19.5" thickBot="1" x14ac:dyDescent="0.35">
      <c r="A26" s="317" t="s">
        <v>72</v>
      </c>
      <c r="B26" s="64" t="s">
        <v>76</v>
      </c>
      <c r="C26" s="28"/>
      <c r="D26" s="21" t="s">
        <v>64</v>
      </c>
      <c r="E26" s="28"/>
      <c r="F26" s="65"/>
    </row>
    <row r="27" spans="1:14" s="2" customFormat="1" ht="15.75" x14ac:dyDescent="0.25">
      <c r="A27" s="315"/>
      <c r="B27" s="50"/>
      <c r="C27" s="51"/>
      <c r="D27" s="52"/>
      <c r="E27" s="53"/>
      <c r="F27" s="54"/>
    </row>
    <row r="28" spans="1:14" ht="19.5" thickBot="1" x14ac:dyDescent="0.35">
      <c r="A28" s="313"/>
      <c r="B28" s="66"/>
      <c r="C28" s="66"/>
      <c r="D28" s="19"/>
      <c r="E28" s="66"/>
      <c r="F28" s="67"/>
    </row>
    <row r="29" spans="1:14" ht="19.5" thickBot="1" x14ac:dyDescent="0.35">
      <c r="A29" s="317" t="s">
        <v>75</v>
      </c>
      <c r="B29" s="64" t="s">
        <v>95</v>
      </c>
      <c r="C29" s="28"/>
      <c r="D29" s="21" t="s">
        <v>64</v>
      </c>
      <c r="E29" s="28"/>
      <c r="F29" s="65">
        <f>F26+F14</f>
        <v>0</v>
      </c>
    </row>
    <row r="30" spans="1:14" s="2" customFormat="1" ht="18.75" x14ac:dyDescent="0.25">
      <c r="A30" s="314"/>
      <c r="B30" s="24"/>
      <c r="C30" s="25"/>
      <c r="D30" s="20"/>
      <c r="E30" s="26"/>
      <c r="F30" s="68"/>
    </row>
    <row r="31" spans="1:14" s="2" customFormat="1" ht="16.5" thickBot="1" x14ac:dyDescent="0.3">
      <c r="A31" s="69"/>
      <c r="B31" s="70"/>
      <c r="C31" s="51"/>
      <c r="D31" s="52"/>
      <c r="E31" s="53"/>
      <c r="F31" s="54"/>
      <c r="N31" s="409"/>
    </row>
    <row r="32" spans="1:14" s="2" customFormat="1" ht="19.5" thickBot="1" x14ac:dyDescent="0.3">
      <c r="A32" s="318" t="s">
        <v>77</v>
      </c>
      <c r="B32" s="71" t="s">
        <v>81</v>
      </c>
      <c r="C32" s="72"/>
      <c r="D32" s="73" t="s">
        <v>86</v>
      </c>
      <c r="E32" s="73"/>
      <c r="F32" s="74">
        <f>F29</f>
        <v>0</v>
      </c>
      <c r="N32" s="409"/>
    </row>
    <row r="33" spans="1:14" ht="19.5" thickBot="1" x14ac:dyDescent="0.35">
      <c r="A33" s="27"/>
      <c r="B33" s="30"/>
      <c r="C33" s="30"/>
      <c r="D33" s="30"/>
      <c r="E33" s="30"/>
      <c r="F33" s="29"/>
      <c r="N33" s="410"/>
    </row>
    <row r="34" spans="1:14" x14ac:dyDescent="0.25">
      <c r="F34" s="18"/>
    </row>
    <row r="36" spans="1:14" x14ac:dyDescent="0.25">
      <c r="F36" s="18"/>
      <c r="H36" s="18"/>
    </row>
    <row r="38" spans="1:14" x14ac:dyDescent="0.25">
      <c r="F38" s="18"/>
      <c r="H38" s="18"/>
    </row>
  </sheetData>
  <pageMargins left="0.48" right="0.41" top="0.75" bottom="0.75" header="0.3" footer="0.3"/>
  <pageSetup scale="84"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GEN IFO. AREA</vt:lpstr>
      <vt:lpstr>PROJECT C</vt:lpstr>
      <vt:lpstr>SUMMARY PAGE</vt:lpstr>
      <vt:lpstr>'GEN IFO. AREA'!Print_Area</vt:lpstr>
      <vt:lpstr>'PROJECT C'!Print_Area</vt:lpstr>
      <vt:lpstr>'SUMMARY PAGE'!Print_Area</vt:lpstr>
    </vt:vector>
  </TitlesOfParts>
  <Company>Mecoyconsultants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Benard</cp:lastModifiedBy>
  <cp:lastPrinted>2013-07-01T07:31:30Z</cp:lastPrinted>
  <dcterms:created xsi:type="dcterms:W3CDTF">2013-05-02T11:53:34Z</dcterms:created>
  <dcterms:modified xsi:type="dcterms:W3CDTF">2021-08-26T17:04:58Z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db2f9c77-449d-401e-84d8-099bb69514c3</vt:lpwstr>
  </property>
</Properties>
</file>